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f8db483918024ecc/2-ŠDSU/šdsu/tekmovanja/MRNTZ 2025/REZULTATI/"/>
    </mc:Choice>
  </mc:AlternateContent>
  <xr:revisionPtr revIDLastSave="112" documentId="8_{A7B6A22F-E15F-4D71-BBD0-487E52B72CB9}" xr6:coauthVersionLast="47" xr6:coauthVersionMax="47" xr10:uidLastSave="{2E364402-510D-4686-B842-820EA89DE9F0}"/>
  <bookViews>
    <workbookView xWindow="-120" yWindow="-120" windowWidth="29040" windowHeight="15720" firstSheet="1" activeTab="4" xr2:uid="{00000000-000D-0000-FFFF-FFFF00000000}"/>
  </bookViews>
  <sheets>
    <sheet name="Prijave" sheetId="4" state="hidden" r:id="rId1"/>
    <sheet name="Predtekmovanje" sheetId="19" r:id="rId2"/>
    <sheet name="#P" sheetId="29" state="hidden" r:id="rId3"/>
    <sheet name="#FS" sheetId="7" state="hidden" r:id="rId4"/>
    <sheet name="Finalna skupina" sheetId="5" r:id="rId5"/>
    <sheet name="Mali finale" sheetId="38" state="hidden" r:id="rId6"/>
    <sheet name="#MF" sheetId="39" state="hidden" r:id="rId7"/>
    <sheet name="#Prazni" sheetId="26" state="hidden" r:id="rId8"/>
  </sheets>
  <definedNames>
    <definedName name="_xlnm.Print_Area" localSheetId="3">'#FS'!$A$1:$AN$84</definedName>
    <definedName name="_xlnm.Print_Area" localSheetId="6">'#MF'!$A$1:$AN$84</definedName>
    <definedName name="_xlnm.Print_Area" localSheetId="2">'#P'!$A$1:$AN$252</definedName>
    <definedName name="_xlnm.Print_Area" localSheetId="7">'#Prazni'!$A$1:$AN$123</definedName>
    <definedName name="_xlnm.Print_Area" localSheetId="4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" i="19" l="1"/>
  <c r="C2" i="38" l="1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M56" i="19"/>
  <c r="F55" i="19"/>
  <c r="F57" i="19"/>
  <c r="F37" i="19"/>
  <c r="M37" i="19"/>
  <c r="M38" i="19"/>
  <c r="M40" i="19"/>
  <c r="F21" i="19"/>
  <c r="F17" i="19"/>
  <c r="M21" i="19"/>
  <c r="A65" i="7"/>
  <c r="AP66" i="29"/>
  <c r="AM59" i="19"/>
  <c r="AO59" i="19"/>
  <c r="AQ59" i="19"/>
  <c r="AS59" i="19"/>
  <c r="AU59" i="19"/>
  <c r="AL59" i="19"/>
  <c r="AN59" i="19"/>
  <c r="AP59" i="19"/>
  <c r="AR59" i="19"/>
  <c r="AT59" i="19"/>
  <c r="AM58" i="19"/>
  <c r="AO58" i="19"/>
  <c r="AQ58" i="19"/>
  <c r="AS58" i="19"/>
  <c r="AU58" i="19"/>
  <c r="AL58" i="19"/>
  <c r="AN58" i="19"/>
  <c r="AP58" i="19"/>
  <c r="AR58" i="19"/>
  <c r="AT58" i="19"/>
  <c r="AM57" i="19"/>
  <c r="AO57" i="19"/>
  <c r="AQ57" i="19"/>
  <c r="AS57" i="19"/>
  <c r="AU57" i="19"/>
  <c r="AL57" i="19"/>
  <c r="AN57" i="19"/>
  <c r="AP57" i="19"/>
  <c r="AR57" i="19"/>
  <c r="AT57" i="19"/>
  <c r="AM56" i="19"/>
  <c r="AO56" i="19"/>
  <c r="AQ56" i="19"/>
  <c r="AS56" i="19"/>
  <c r="AU56" i="19"/>
  <c r="AL56" i="19"/>
  <c r="AN56" i="19"/>
  <c r="AP56" i="19"/>
  <c r="AR56" i="19"/>
  <c r="AT56" i="19"/>
  <c r="AM55" i="19"/>
  <c r="AO55" i="19"/>
  <c r="AQ55" i="19"/>
  <c r="AS55" i="19"/>
  <c r="AU55" i="19"/>
  <c r="AL55" i="19"/>
  <c r="AN55" i="19"/>
  <c r="AP55" i="19"/>
  <c r="AR55" i="19"/>
  <c r="AT55" i="19"/>
  <c r="AM54" i="19"/>
  <c r="AO54" i="19"/>
  <c r="AQ54" i="19"/>
  <c r="AS54" i="19"/>
  <c r="AU54" i="19"/>
  <c r="AL54" i="19"/>
  <c r="AN54" i="19"/>
  <c r="AP54" i="19"/>
  <c r="AR54" i="19"/>
  <c r="AT54" i="1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C1" i="5"/>
  <c r="K5" i="29"/>
  <c r="V47" i="7"/>
  <c r="V27" i="29"/>
  <c r="A6" i="7"/>
  <c r="A26" i="29"/>
  <c r="A48" i="7"/>
  <c r="AF47" i="39"/>
  <c r="A27" i="39"/>
  <c r="AF48" i="29"/>
  <c r="A47" i="7"/>
  <c r="V48" i="29"/>
  <c r="AF47" i="29"/>
  <c r="A48" i="39"/>
  <c r="K68" i="39"/>
  <c r="AF48" i="39"/>
  <c r="A68" i="7"/>
  <c r="V27" i="39"/>
  <c r="A69" i="39"/>
  <c r="A26" i="39"/>
  <c r="AF27" i="29"/>
  <c r="V26" i="29"/>
  <c r="A68" i="39"/>
  <c r="AF48" i="7"/>
  <c r="V47" i="39"/>
  <c r="AD87" i="29"/>
  <c r="K5" i="39"/>
  <c r="K6" i="7"/>
  <c r="V48" i="7"/>
  <c r="AF6" i="39"/>
  <c r="A47" i="39"/>
  <c r="A5" i="7"/>
  <c r="K48" i="39"/>
  <c r="V5" i="29"/>
  <c r="AF27" i="39"/>
  <c r="V5" i="39"/>
  <c r="V26" i="39"/>
  <c r="V6" i="39"/>
  <c r="AF5" i="29"/>
  <c r="AF26" i="7"/>
  <c r="K26" i="39"/>
  <c r="A6" i="29"/>
  <c r="AD3" i="29"/>
  <c r="AF26" i="39"/>
  <c r="A48" i="29"/>
  <c r="K27" i="39"/>
  <c r="K47" i="39"/>
  <c r="AF26" i="29"/>
  <c r="V47" i="29"/>
  <c r="V6" i="29"/>
  <c r="A6" i="39"/>
  <c r="K69" i="39"/>
  <c r="K27" i="29"/>
  <c r="AD45" i="29"/>
  <c r="V6" i="7"/>
  <c r="K69" i="7"/>
  <c r="K48" i="29"/>
  <c r="I45" i="29"/>
  <c r="A5" i="29"/>
  <c r="K6" i="39"/>
  <c r="V5" i="7"/>
  <c r="K48" i="7"/>
  <c r="AF6" i="29"/>
  <c r="A27" i="29"/>
  <c r="AF5" i="7"/>
  <c r="I24" i="29"/>
  <c r="V48" i="39"/>
  <c r="AF68" i="29"/>
  <c r="K6" i="29"/>
  <c r="K47" i="29"/>
  <c r="AF47" i="7"/>
  <c r="K26" i="29"/>
  <c r="A69" i="7"/>
  <c r="AF6" i="7"/>
  <c r="AF5" i="39"/>
  <c r="AD24" i="29"/>
  <c r="I3" i="29"/>
  <c r="A47" i="29"/>
  <c r="A5" i="39"/>
  <c r="K68" i="7"/>
  <c r="K47" i="7"/>
  <c r="K5" i="7"/>
  <c r="AW40" i="19" l="1"/>
  <c r="AV40" i="19"/>
  <c r="AW59" i="19"/>
  <c r="AV59" i="19"/>
  <c r="AJ59" i="19" s="1"/>
  <c r="V44" i="19" s="1"/>
  <c r="AW21" i="19"/>
  <c r="AV37" i="19"/>
  <c r="AW37" i="19"/>
  <c r="AW54" i="19"/>
  <c r="AV55" i="19"/>
  <c r="AW16" i="19"/>
  <c r="AV17" i="19"/>
  <c r="AV21" i="19"/>
  <c r="AW35" i="19"/>
  <c r="AW39" i="19"/>
  <c r="AV56" i="19"/>
  <c r="AV57" i="19"/>
  <c r="AW58" i="19"/>
  <c r="AW19" i="19"/>
  <c r="AV19" i="19"/>
  <c r="AH19" i="19" s="1"/>
  <c r="AW20" i="19"/>
  <c r="AV54" i="19"/>
  <c r="AW38" i="19"/>
  <c r="AW55" i="19"/>
  <c r="AV38" i="19"/>
  <c r="AV39" i="19"/>
  <c r="AW17" i="19"/>
  <c r="F16" i="19"/>
  <c r="F19" i="19"/>
  <c r="F35" i="19"/>
  <c r="M35" i="19"/>
  <c r="M18" i="19"/>
  <c r="F39" i="19"/>
  <c r="M39" i="19"/>
  <c r="M59" i="19"/>
  <c r="F20" i="19"/>
  <c r="F59" i="19"/>
  <c r="F38" i="19"/>
  <c r="M57" i="19"/>
  <c r="M55" i="19"/>
  <c r="F54" i="19"/>
  <c r="M17" i="19"/>
  <c r="M19" i="19"/>
  <c r="AW57" i="19"/>
  <c r="AW36" i="19"/>
  <c r="AW18" i="19"/>
  <c r="M58" i="19"/>
  <c r="M54" i="19"/>
  <c r="F56" i="19"/>
  <c r="AP129" i="29"/>
  <c r="AV20" i="19"/>
  <c r="AV36" i="19"/>
  <c r="AW56" i="19"/>
  <c r="AV35" i="19"/>
  <c r="AV58" i="19"/>
  <c r="AV16" i="19"/>
  <c r="AV18" i="19"/>
  <c r="M20" i="19"/>
  <c r="F18" i="19"/>
  <c r="M16" i="19"/>
  <c r="F40" i="19"/>
  <c r="M36" i="19"/>
  <c r="F58" i="19"/>
  <c r="F36" i="19"/>
  <c r="K69" i="29"/>
  <c r="A111" i="29"/>
  <c r="V69" i="29"/>
  <c r="AD66" i="29"/>
  <c r="K110" i="29"/>
  <c r="V89" i="29"/>
  <c r="A69" i="29"/>
  <c r="AF89" i="29"/>
  <c r="AF27" i="7"/>
  <c r="A110" i="29"/>
  <c r="K27" i="7"/>
  <c r="AF110" i="29"/>
  <c r="A89" i="29"/>
  <c r="AD108" i="29"/>
  <c r="A27" i="7"/>
  <c r="V26" i="7"/>
  <c r="V27" i="7"/>
  <c r="A90" i="29"/>
  <c r="V110" i="29"/>
  <c r="V90" i="29"/>
  <c r="I66" i="29"/>
  <c r="K111" i="29"/>
  <c r="AF111" i="29"/>
  <c r="K90" i="29"/>
  <c r="I108" i="29"/>
  <c r="K89" i="29"/>
  <c r="V111" i="29"/>
  <c r="AF69" i="29"/>
  <c r="A68" i="29"/>
  <c r="K68" i="29"/>
  <c r="K26" i="7"/>
  <c r="I87" i="29"/>
  <c r="A26" i="7"/>
  <c r="V68" i="29"/>
  <c r="AF90" i="29"/>
  <c r="AH40" i="19" l="1"/>
  <c r="X25" i="19" s="1"/>
  <c r="AJ54" i="19"/>
  <c r="AA44" i="19" s="1"/>
  <c r="AH59" i="19"/>
  <c r="P48" i="19" s="1"/>
  <c r="AH55" i="19"/>
  <c r="V46" i="19" s="1"/>
  <c r="AJ40" i="19"/>
  <c r="R29" i="19" s="1"/>
  <c r="AJ39" i="19"/>
  <c r="S31" i="19" s="1"/>
  <c r="AH38" i="19"/>
  <c r="R27" i="19" s="1"/>
  <c r="AH39" i="19"/>
  <c r="U31" i="19" s="1"/>
  <c r="P29" i="19"/>
  <c r="R48" i="19"/>
  <c r="AJ21" i="19"/>
  <c r="AH21" i="19"/>
  <c r="AH56" i="19"/>
  <c r="AA48" i="19" s="1"/>
  <c r="AJ37" i="19"/>
  <c r="Y29" i="19" s="1"/>
  <c r="AH37" i="19"/>
  <c r="V31" i="19" s="1"/>
  <c r="AJ38" i="19"/>
  <c r="U25" i="19" s="1"/>
  <c r="AJ57" i="19"/>
  <c r="P46" i="19" s="1"/>
  <c r="AJ19" i="19"/>
  <c r="AH54" i="19"/>
  <c r="Y44" i="19" s="1"/>
  <c r="AJ55" i="19"/>
  <c r="S48" i="19" s="1"/>
  <c r="AH17" i="19"/>
  <c r="AJ17" i="19"/>
  <c r="AJ56" i="19"/>
  <c r="Y48" i="19" s="1"/>
  <c r="V25" i="19"/>
  <c r="W26" i="19" s="1"/>
  <c r="AP192" i="29"/>
  <c r="AJ36" i="19"/>
  <c r="AH36" i="19"/>
  <c r="AH18" i="19"/>
  <c r="AJ18" i="19"/>
  <c r="AH58" i="19"/>
  <c r="AJ58" i="19"/>
  <c r="AH20" i="19"/>
  <c r="AJ20" i="19"/>
  <c r="AH57" i="19"/>
  <c r="AJ16" i="19"/>
  <c r="AH16" i="19"/>
  <c r="AH35" i="19"/>
  <c r="AJ35" i="19"/>
  <c r="A152" i="29"/>
  <c r="AF174" i="29"/>
  <c r="K173" i="29"/>
  <c r="A131" i="29"/>
  <c r="I150" i="29"/>
  <c r="I171" i="29"/>
  <c r="AD129" i="29"/>
  <c r="AF131" i="29"/>
  <c r="AF152" i="29"/>
  <c r="A173" i="29"/>
  <c r="K131" i="29"/>
  <c r="V152" i="29"/>
  <c r="AF132" i="29"/>
  <c r="A153" i="29"/>
  <c r="AD171" i="29"/>
  <c r="V153" i="29"/>
  <c r="A132" i="29"/>
  <c r="I129" i="29"/>
  <c r="V131" i="29"/>
  <c r="V174" i="29"/>
  <c r="V132" i="29"/>
  <c r="AF153" i="29"/>
  <c r="AF173" i="29"/>
  <c r="AD150" i="29"/>
  <c r="K152" i="29"/>
  <c r="A174" i="29"/>
  <c r="K153" i="29"/>
  <c r="V173" i="29"/>
  <c r="K174" i="29"/>
  <c r="K132" i="29"/>
  <c r="Z45" i="19" l="1"/>
  <c r="P50" i="19"/>
  <c r="R50" i="19"/>
  <c r="X44" i="19"/>
  <c r="W45" i="19" s="1"/>
  <c r="U48" i="19"/>
  <c r="AD48" i="19" s="1"/>
  <c r="AA27" i="19"/>
  <c r="S25" i="19"/>
  <c r="Y27" i="19"/>
  <c r="Z28" i="19" s="1"/>
  <c r="Q30" i="19"/>
  <c r="X6" i="19"/>
  <c r="W7" i="19" s="1"/>
  <c r="V50" i="19"/>
  <c r="Z49" i="19"/>
  <c r="X31" i="19"/>
  <c r="W32" i="19" s="1"/>
  <c r="AA29" i="19"/>
  <c r="Z30" i="19" s="1"/>
  <c r="P27" i="19"/>
  <c r="U44" i="19"/>
  <c r="T7" i="19"/>
  <c r="X46" i="19"/>
  <c r="W47" i="19" s="1"/>
  <c r="W9" i="19"/>
  <c r="X50" i="19"/>
  <c r="T11" i="19"/>
  <c r="V27" i="19"/>
  <c r="U29" i="19"/>
  <c r="T26" i="19"/>
  <c r="S50" i="19"/>
  <c r="AA46" i="19"/>
  <c r="S29" i="19"/>
  <c r="X27" i="19"/>
  <c r="Q9" i="19"/>
  <c r="AB8" i="19"/>
  <c r="Y46" i="19"/>
  <c r="AB46" i="19" s="1"/>
  <c r="U50" i="19"/>
  <c r="R31" i="19"/>
  <c r="Y25" i="19"/>
  <c r="Q49" i="19"/>
  <c r="AB48" i="19"/>
  <c r="T32" i="19"/>
  <c r="S44" i="19"/>
  <c r="R46" i="19"/>
  <c r="Q11" i="19"/>
  <c r="AD10" i="19"/>
  <c r="AA25" i="19"/>
  <c r="AD25" i="19" s="1"/>
  <c r="P31" i="19"/>
  <c r="K237" i="29"/>
  <c r="V215" i="29"/>
  <c r="V195" i="29"/>
  <c r="AD192" i="29"/>
  <c r="AF195" i="29"/>
  <c r="K236" i="29"/>
  <c r="AF215" i="29"/>
  <c r="AF194" i="29"/>
  <c r="I192" i="29"/>
  <c r="V237" i="29"/>
  <c r="AD213" i="29"/>
  <c r="AF237" i="29"/>
  <c r="I234" i="29"/>
  <c r="A236" i="29"/>
  <c r="AF236" i="29"/>
  <c r="K195" i="29"/>
  <c r="AD234" i="29"/>
  <c r="A237" i="29"/>
  <c r="V236" i="29"/>
  <c r="A194" i="29"/>
  <c r="V194" i="29"/>
  <c r="AF216" i="29"/>
  <c r="A215" i="29"/>
  <c r="K216" i="29"/>
  <c r="A195" i="29"/>
  <c r="I213" i="29"/>
  <c r="A216" i="29"/>
  <c r="K194" i="29"/>
  <c r="K215" i="29"/>
  <c r="V216" i="29"/>
  <c r="AD27" i="19" l="1"/>
  <c r="T49" i="19"/>
  <c r="Q51" i="19"/>
  <c r="AD44" i="19"/>
  <c r="AD31" i="19"/>
  <c r="AB27" i="19"/>
  <c r="AD46" i="19"/>
  <c r="T13" i="19"/>
  <c r="W51" i="19"/>
  <c r="AD50" i="19"/>
  <c r="AD29" i="19"/>
  <c r="Q28" i="19"/>
  <c r="Z11" i="19"/>
  <c r="AE10" i="19" s="1"/>
  <c r="W13" i="19"/>
  <c r="AD6" i="19"/>
  <c r="AE48" i="19"/>
  <c r="Z7" i="19"/>
  <c r="AE6" i="19" s="1"/>
  <c r="AD8" i="19"/>
  <c r="AD12" i="19"/>
  <c r="Z47" i="19"/>
  <c r="Q47" i="19"/>
  <c r="Z26" i="19"/>
  <c r="AE25" i="19" s="1"/>
  <c r="AB25" i="19"/>
  <c r="Z9" i="19"/>
  <c r="AE8" i="19" s="1"/>
  <c r="AB10" i="19"/>
  <c r="T30" i="19"/>
  <c r="AE29" i="19" s="1"/>
  <c r="AB29" i="19"/>
  <c r="W28" i="19"/>
  <c r="AB44" i="19"/>
  <c r="T45" i="19"/>
  <c r="AE44" i="19" s="1"/>
  <c r="AB12" i="19"/>
  <c r="Q13" i="19"/>
  <c r="AB6" i="19"/>
  <c r="Q32" i="19"/>
  <c r="AE31" i="19" s="1"/>
  <c r="AB31" i="19"/>
  <c r="T51" i="19"/>
  <c r="AB50" i="19"/>
  <c r="AE50" i="19" l="1"/>
  <c r="AE46" i="19"/>
  <c r="AE27" i="19"/>
  <c r="AH27" i="19" s="1"/>
  <c r="AH44" i="19"/>
  <c r="AE12" i="19"/>
  <c r="AH12" i="19" s="1"/>
  <c r="AH31" i="19"/>
  <c r="AH50" i="19" l="1"/>
  <c r="AH48" i="19"/>
  <c r="AH46" i="19"/>
  <c r="AH25" i="19"/>
  <c r="AH29" i="19"/>
  <c r="AH6" i="19"/>
  <c r="AH8" i="19"/>
  <c r="AH10" i="19"/>
</calcChain>
</file>

<file path=xl/sharedStrings.xml><?xml version="1.0" encoding="utf-8"?>
<sst xmlns="http://schemas.openxmlformats.org/spreadsheetml/2006/main" count="1630" uniqueCount="104">
  <si>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</si>
  <si>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</si>
  <si>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</si>
  <si>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</si>
  <si>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</si>
  <si>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</si>
  <si>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</si>
  <si>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</si>
  <si>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</si>
  <si>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</si>
  <si>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</si>
  <si>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</si>
  <si>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</si>
  <si>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</si>
  <si>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</si>
  <si>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</si>
  <si>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</si>
  <si>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</si>
  <si>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</si>
  <si>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</si>
  <si>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</si>
  <si>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</si>
  <si>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</si>
  <si>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</si>
  <si>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</si>
  <si>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</si>
  <si>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</si>
  <si>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</si>
  <si>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</si>
  <si>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</si>
  <si>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</si>
  <si>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</si>
  <si>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</si>
  <si>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</si>
  <si>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</si>
  <si>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</si>
  <si>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</si>
  <si>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</si>
  <si>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</si>
  <si>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</si>
  <si>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</si>
  <si>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</si>
  <si>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</si>
  <si>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</si>
  <si>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</si>
  <si>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</si>
  <si>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</si>
  <si>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</si>
  <si>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</si>
  <si>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</si>
  <si>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</si>
  <si>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MLADINCI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</si>
  <si>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</si>
  <si>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</si>
  <si>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</si>
  <si>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</si>
  <si>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</si>
  <si>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</si>
  <si>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</si>
  <si>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</si>
  <si>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</si>
  <si>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</si>
  <si>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</si>
  <si>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</si>
  <si>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</si>
  <si>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Prosto mesto (NE BRIŠI!)</t>
  </si>
  <si>
    <t>v.2013-1</t>
  </si>
  <si>
    <t>cmptype</t>
  </si>
  <si>
    <t>groups</t>
  </si>
  <si>
    <t>C</t>
  </si>
  <si>
    <t>Ne spreminjaj in ne briši teh podatkov!</t>
  </si>
  <si>
    <t>ŠDSU</t>
  </si>
  <si>
    <t>A1</t>
  </si>
  <si>
    <t>C2</t>
  </si>
  <si>
    <t>B2</t>
  </si>
  <si>
    <t>C1</t>
  </si>
  <si>
    <t>A2</t>
  </si>
  <si>
    <t>B1</t>
  </si>
  <si>
    <t>A</t>
  </si>
  <si>
    <t>B</t>
  </si>
  <si>
    <t>LOG</t>
  </si>
  <si>
    <t>VES</t>
  </si>
  <si>
    <t>Leo KAZIĆ</t>
  </si>
  <si>
    <t>JES</t>
  </si>
  <si>
    <t>Stefan KILIBARDA</t>
  </si>
  <si>
    <t>Tomaž ŠUŠMELJ</t>
  </si>
  <si>
    <t>Jakob JAMŠEK</t>
  </si>
  <si>
    <t>MEN</t>
  </si>
  <si>
    <t>Samuel ECSY</t>
  </si>
  <si>
    <t>Peter JEDLOVČNIK</t>
  </si>
  <si>
    <t>KRK</t>
  </si>
  <si>
    <t>Anže PETROVČIČ</t>
  </si>
  <si>
    <t>PRE</t>
  </si>
  <si>
    <t>Ožbej PETAN</t>
  </si>
  <si>
    <t>Lovro ZAJC</t>
  </si>
  <si>
    <t>Tristan GOLAVŠEK</t>
  </si>
  <si>
    <t>SAV</t>
  </si>
  <si>
    <t>Patrik BULIČ</t>
  </si>
  <si>
    <t>Marsel PLANINŠEK</t>
  </si>
  <si>
    <t>PPR</t>
  </si>
  <si>
    <t>OP NOVEGA MESTA V NAMIZNEM TENISU - 1. MRNTZ, ŠDSU, 07.09.2025</t>
  </si>
  <si>
    <t>U9 moški</t>
  </si>
  <si>
    <t>U9 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</si>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</sst>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35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32" fillId="0" borderId="6" xfId="0" applyFont="1" applyBorder="1" applyAlignment="1">
      <alignment horizontal="center"/>
    </xf>
    <xf numFmtId="0" fontId="33" fillId="4" borderId="10" xfId="0" applyFont="1" applyFill="1" applyBorder="1" applyAlignment="1">
      <alignment horizontal="center" vertic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shrinkToFit="1"/>
    </xf>
    <xf numFmtId="0" fontId="10" fillId="0" borderId="0" xfId="0" applyFont="1" applyBorder="1" applyAlignment="1">
      <alignment horizontal="right" shrinkToFit="1"/>
    </xf>
    <xf numFmtId="0" fontId="1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shrinkToFit="1"/>
    </xf>
    <xf numFmtId="0" fontId="10" fillId="0" borderId="0" xfId="0" applyFont="1" applyFill="1" applyBorder="1" applyAlignment="1">
      <alignment shrinkToFit="1"/>
    </xf>
    <xf numFmtId="0" fontId="7" fillId="0" borderId="0" xfId="0" applyFont="1" applyFill="1" applyBorder="1" applyAlignment="1">
      <alignment horizontal="left" shrinkToFit="1"/>
    </xf>
    <xf numFmtId="0" fontId="28" fillId="0" borderId="0" xfId="0" applyFont="1" applyFill="1" applyBorder="1" applyAlignment="1">
      <alignment shrinkToFit="1"/>
    </xf>
    <xf numFmtId="0" fontId="9" fillId="0" borderId="0" xfId="0" applyFont="1" applyFill="1" applyBorder="1" applyAlignment="1">
      <alignment shrinkToFit="1"/>
    </xf>
    <xf numFmtId="0" fontId="29" fillId="0" borderId="0" xfId="0" applyFont="1" applyFill="1" applyBorder="1" applyAlignment="1">
      <alignment horizontal="left" shrinkToFit="1"/>
    </xf>
    <xf numFmtId="0" fontId="10" fillId="0" borderId="0" xfId="0" applyFont="1" applyFill="1" applyBorder="1" applyAlignment="1">
      <alignment horizontal="right" shrinkToFit="1"/>
    </xf>
    <xf numFmtId="0" fontId="36" fillId="0" borderId="0" xfId="0" applyFont="1" applyFill="1" applyBorder="1" applyAlignment="1">
      <alignment horizontal="center" shrinkToFit="1"/>
    </xf>
    <xf numFmtId="49" fontId="7" fillId="0" borderId="0" xfId="0" applyNumberFormat="1" applyFont="1" applyFill="1" applyBorder="1" applyAlignment="1">
      <alignment shrinkToFit="1"/>
    </xf>
    <xf numFmtId="20" fontId="10" fillId="0" borderId="0" xfId="0" applyNumberFormat="1" applyFont="1" applyFill="1" applyBorder="1" applyAlignment="1">
      <alignment horizontal="right" shrinkToFit="1"/>
    </xf>
    <xf numFmtId="49" fontId="7" fillId="0" borderId="0" xfId="0" applyNumberFormat="1" applyFont="1" applyFill="1" applyBorder="1" applyAlignment="1">
      <alignment horizontal="left" shrinkToFit="1"/>
    </xf>
    <xf numFmtId="16" fontId="10" fillId="0" borderId="0" xfId="0" applyNumberFormat="1" applyFont="1" applyBorder="1" applyAlignment="1">
      <alignment horizontal="right" shrinkToFit="1"/>
    </xf>
    <xf numFmtId="0" fontId="0" fillId="0" borderId="0" xfId="0" applyBorder="1"/>
    <xf numFmtId="0" fontId="0" fillId="0" borderId="0" xfId="0"/>
    <xf numFmtId="0" fontId="10" fillId="0" borderId="0" xfId="0" applyFont="1" applyAlignment="1">
      <alignment shrinkToFit="1"/>
    </xf>
    <xf numFmtId="0" fontId="1" fillId="0" borderId="0" xfId="0" applyFont="1" applyAlignment="1">
      <alignment horizontal="right" vertical="center"/>
    </xf>
    <xf numFmtId="0" fontId="0" fillId="0" borderId="0" xfId="0" applyFill="1" applyBorder="1"/>
    <xf numFmtId="0" fontId="0" fillId="0" borderId="0" xfId="0" applyFill="1"/>
    <xf numFmtId="0" fontId="7" fillId="0" borderId="0" xfId="0" applyFont="1" applyFill="1" applyAlignment="1">
      <alignment horizontal="left" shrinkToFit="1"/>
    </xf>
    <xf numFmtId="0" fontId="28" fillId="0" borderId="0" xfId="0" applyFont="1" applyFill="1" applyAlignment="1">
      <alignment horizontal="right" shrinkToFit="1"/>
    </xf>
    <xf numFmtId="0" fontId="28" fillId="0" borderId="0" xfId="0" applyFont="1" applyFill="1" applyAlignment="1">
      <alignment shrinkToFit="1"/>
    </xf>
    <xf numFmtId="0" fontId="7" fillId="0" borderId="0" xfId="0" applyFont="1" applyFill="1" applyAlignment="1">
      <alignment shrinkToFit="1"/>
    </xf>
    <xf numFmtId="0" fontId="7" fillId="0" borderId="2" xfId="0" applyFont="1" applyFill="1" applyBorder="1" applyAlignment="1">
      <alignment shrinkToFit="1"/>
    </xf>
    <xf numFmtId="0" fontId="36" fillId="0" borderId="2" xfId="0" applyFont="1" applyFill="1" applyBorder="1" applyAlignment="1">
      <alignment horizontal="center" shrinkToFit="1"/>
    </xf>
    <xf numFmtId="0" fontId="10" fillId="0" borderId="2" xfId="0" applyFont="1" applyFill="1" applyBorder="1" applyAlignment="1">
      <alignment shrinkToFit="1"/>
    </xf>
    <xf numFmtId="0" fontId="0" fillId="0" borderId="2" xfId="0" applyFill="1" applyBorder="1"/>
    <xf numFmtId="0" fontId="10" fillId="0" borderId="11" xfId="0" applyFont="1" applyFill="1" applyBorder="1" applyAlignment="1">
      <alignment horizontal="right" shrinkToFit="1"/>
    </xf>
    <xf numFmtId="0" fontId="10" fillId="0" borderId="11" xfId="0" applyFont="1" applyFill="1" applyBorder="1" applyAlignment="1">
      <alignment shrinkToFit="1"/>
    </xf>
    <xf numFmtId="0" fontId="10" fillId="0" borderId="13" xfId="0" applyFont="1" applyFill="1" applyBorder="1" applyAlignment="1">
      <alignment horizontal="right" shrinkToFit="1"/>
    </xf>
    <xf numFmtId="49" fontId="7" fillId="0" borderId="2" xfId="0" applyNumberFormat="1" applyFont="1" applyFill="1" applyBorder="1" applyAlignment="1">
      <alignment shrinkToFit="1"/>
    </xf>
    <xf numFmtId="20" fontId="10" fillId="0" borderId="2" xfId="0" applyNumberFormat="1" applyFont="1" applyFill="1" applyBorder="1" applyAlignment="1">
      <alignment horizontal="right" shrinkToFit="1"/>
    </xf>
    <xf numFmtId="0" fontId="0" fillId="0" borderId="11" xfId="0" applyFill="1" applyBorder="1"/>
    <xf numFmtId="0" fontId="7" fillId="0" borderId="11" xfId="0" applyFont="1" applyFill="1" applyBorder="1" applyAlignment="1">
      <alignment shrinkToFit="1"/>
    </xf>
    <xf numFmtId="0" fontId="0" fillId="0" borderId="13" xfId="0" applyFill="1" applyBorder="1"/>
    <xf numFmtId="16" fontId="10" fillId="0" borderId="11" xfId="0" applyNumberFormat="1" applyFont="1" applyFill="1" applyBorder="1" applyAlignment="1">
      <alignment horizontal="right" shrinkToFit="1"/>
    </xf>
    <xf numFmtId="0" fontId="36" fillId="0" borderId="11" xfId="0" applyFont="1" applyFill="1" applyBorder="1" applyAlignment="1">
      <alignment horizontal="center" shrinkToFit="1"/>
    </xf>
    <xf numFmtId="0" fontId="0" fillId="0" borderId="2" xfId="0" applyBorder="1"/>
    <xf numFmtId="0" fontId="10" fillId="0" borderId="13" xfId="0" applyFont="1" applyFill="1" applyBorder="1" applyAlignment="1">
      <alignment shrinkToFit="1"/>
    </xf>
    <xf numFmtId="0" fontId="33" fillId="4" borderId="0" xfId="0" applyFont="1" applyFill="1" applyBorder="1" applyAlignment="1">
      <alignment horizontal="center" vertical="center"/>
    </xf>
  </cellXfs>
  <cellStyles count="2">
    <cellStyle name="Navadno" xfId="0" builtinId="0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activeCell="D3" sqref="D3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194" t="s">
        <v>100</v>
      </c>
      <c r="B1" s="195"/>
      <c r="C1" s="195"/>
      <c r="D1" s="195"/>
      <c r="E1" s="195"/>
      <c r="F1" s="195"/>
      <c r="G1" s="196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55</v>
      </c>
      <c r="C3" s="117"/>
      <c r="D3" s="118" t="s">
        <v>51</v>
      </c>
      <c r="E3" s="11"/>
      <c r="F3" s="11"/>
      <c r="G3" s="10" t="s">
        <v>66</v>
      </c>
      <c r="H3" s="5"/>
      <c r="I3" s="189" t="s">
        <v>67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56</v>
      </c>
      <c r="C5" s="183" t="s">
        <v>57</v>
      </c>
      <c r="D5" s="183" t="s">
        <v>58</v>
      </c>
      <c r="E5" s="183" t="s">
        <v>59</v>
      </c>
      <c r="F5" s="184" t="s">
        <v>60</v>
      </c>
      <c r="G5" s="183" t="s">
        <v>61</v>
      </c>
      <c r="I5" s="185"/>
      <c r="J5" s="191" t="s">
        <v>7</v>
      </c>
      <c r="K5" s="189" t="s">
        <v>38</v>
      </c>
      <c r="L5" s="189" t="s">
        <v>39</v>
      </c>
      <c r="M5" s="189" t="s">
        <v>68</v>
      </c>
      <c r="N5" s="185"/>
      <c r="O5" s="185"/>
    </row>
    <row r="6" spans="1:15" s="11" customFormat="1" ht="14.25" customHeight="1" x14ac:dyDescent="0.25">
      <c r="A6" s="99"/>
      <c r="B6" s="124"/>
      <c r="C6" s="125"/>
      <c r="D6" s="100"/>
      <c r="E6" s="100"/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/>
      <c r="B7" s="124"/>
      <c r="C7" s="125"/>
      <c r="D7" s="100"/>
      <c r="E7" s="100"/>
      <c r="F7" s="121"/>
      <c r="G7" s="122"/>
      <c r="I7" s="185"/>
      <c r="J7" s="186" t="s">
        <v>69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/>
      <c r="B8" s="124"/>
      <c r="C8" s="125"/>
      <c r="D8" s="100"/>
      <c r="E8" s="100"/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/>
      <c r="B9" s="124"/>
      <c r="C9" s="125"/>
      <c r="D9" s="100"/>
      <c r="E9" s="100"/>
      <c r="F9" s="121"/>
      <c r="G9" s="122"/>
      <c r="I9" s="197" t="s">
        <v>70</v>
      </c>
      <c r="J9" s="197"/>
      <c r="K9" s="197"/>
      <c r="L9" s="197"/>
      <c r="M9" s="197"/>
      <c r="N9" s="197"/>
      <c r="O9" s="197"/>
    </row>
    <row r="10" spans="1:15" s="11" customFormat="1" ht="14.25" customHeight="1" x14ac:dyDescent="0.25">
      <c r="A10" s="99"/>
      <c r="B10" s="124"/>
      <c r="C10" s="125"/>
      <c r="D10" s="100"/>
      <c r="E10" s="100"/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/>
      <c r="B11" s="124"/>
      <c r="C11" s="125"/>
      <c r="D11" s="100"/>
      <c r="E11" s="100"/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/>
      <c r="B12" s="124"/>
      <c r="C12" s="125"/>
      <c r="D12" s="100"/>
      <c r="E12" s="100"/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/>
      <c r="B13" s="124"/>
      <c r="C13" s="125"/>
      <c r="D13" s="100"/>
      <c r="E13" s="100"/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65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60"/>
  <sheetViews>
    <sheetView workbookViewId="0">
      <selection activeCell="AF20" sqref="AF20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96" t="str">
        <f>Prijave!A1</f>
        <v>OP NOVEGA MESTA V NAMIZNEM TENISU - 1. MRNTZ, ŠDSU, 07.09.2025</v>
      </c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7"/>
      <c r="AI1" s="297"/>
      <c r="AJ1" s="298"/>
    </row>
    <row r="2" spans="1:50" ht="12.75" thickBot="1" x14ac:dyDescent="0.25">
      <c r="B2" s="198" t="s">
        <v>101</v>
      </c>
      <c r="C2" s="199"/>
      <c r="D2" s="199"/>
      <c r="E2" s="199"/>
      <c r="F2" s="199"/>
      <c r="G2" s="199"/>
      <c r="H2" s="199"/>
      <c r="I2" s="199"/>
      <c r="J2" s="199"/>
      <c r="K2" s="199"/>
      <c r="L2" s="199"/>
      <c r="M2" s="199"/>
      <c r="N2" s="199"/>
      <c r="O2" s="199"/>
      <c r="P2" s="199"/>
      <c r="Q2" s="199"/>
      <c r="R2" s="199"/>
      <c r="S2" s="199"/>
      <c r="T2" s="199"/>
      <c r="U2" s="199"/>
      <c r="V2" s="199"/>
      <c r="W2" s="199"/>
      <c r="X2" s="199"/>
      <c r="Y2" s="199"/>
      <c r="Z2" s="199"/>
      <c r="AA2" s="199"/>
      <c r="AB2" s="199"/>
      <c r="AC2" s="199"/>
      <c r="AD2" s="199"/>
      <c r="AE2" s="199"/>
      <c r="AF2" s="199"/>
      <c r="AG2" s="199"/>
      <c r="AH2" s="199"/>
      <c r="AI2" s="199"/>
      <c r="AJ2" s="200"/>
    </row>
    <row r="3" spans="1:50" ht="9" customHeight="1" thickBot="1" x14ac:dyDescent="0.25"/>
    <row r="4" spans="1:50" ht="12.75" customHeight="1" x14ac:dyDescent="0.2">
      <c r="B4" s="206" t="s">
        <v>78</v>
      </c>
      <c r="C4" s="208" t="s">
        <v>9</v>
      </c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10"/>
      <c r="P4" s="214">
        <v>1</v>
      </c>
      <c r="Q4" s="215"/>
      <c r="R4" s="216"/>
      <c r="S4" s="220">
        <v>2</v>
      </c>
      <c r="T4" s="215"/>
      <c r="U4" s="216"/>
      <c r="V4" s="220">
        <v>3</v>
      </c>
      <c r="W4" s="215"/>
      <c r="X4" s="216"/>
      <c r="Y4" s="220">
        <v>4</v>
      </c>
      <c r="Z4" s="215"/>
      <c r="AA4" s="222"/>
      <c r="AB4" s="224" t="s">
        <v>0</v>
      </c>
      <c r="AC4" s="225"/>
      <c r="AD4" s="226"/>
      <c r="AE4" s="230" t="s">
        <v>1</v>
      </c>
      <c r="AF4" s="225"/>
      <c r="AG4" s="226"/>
      <c r="AH4" s="230" t="s">
        <v>2</v>
      </c>
      <c r="AI4" s="225"/>
      <c r="AJ4" s="232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07"/>
      <c r="C5" s="211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3"/>
      <c r="P5" s="217"/>
      <c r="Q5" s="218"/>
      <c r="R5" s="219"/>
      <c r="S5" s="221"/>
      <c r="T5" s="218"/>
      <c r="U5" s="219"/>
      <c r="V5" s="221"/>
      <c r="W5" s="218"/>
      <c r="X5" s="219"/>
      <c r="Y5" s="221"/>
      <c r="Z5" s="218"/>
      <c r="AA5" s="223"/>
      <c r="AB5" s="227"/>
      <c r="AC5" s="228"/>
      <c r="AD5" s="229"/>
      <c r="AE5" s="231"/>
      <c r="AF5" s="228"/>
      <c r="AG5" s="229"/>
      <c r="AH5" s="231"/>
      <c r="AI5" s="228"/>
      <c r="AJ5" s="233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42"/>
      <c r="B6" s="282">
        <v>1</v>
      </c>
      <c r="C6" s="283" t="s">
        <v>82</v>
      </c>
      <c r="D6" s="284"/>
      <c r="E6" s="284"/>
      <c r="F6" s="284"/>
      <c r="G6" s="284"/>
      <c r="H6" s="284"/>
      <c r="I6" s="284"/>
      <c r="J6" s="284"/>
      <c r="K6" s="284"/>
      <c r="L6" s="285"/>
      <c r="M6" s="286" t="s">
        <v>83</v>
      </c>
      <c r="N6" s="286"/>
      <c r="O6" s="287"/>
      <c r="P6" s="129"/>
      <c r="Q6" s="129"/>
      <c r="R6" s="130"/>
      <c r="S6" s="131"/>
      <c r="T6" s="132" t="s">
        <v>3</v>
      </c>
      <c r="U6" s="133"/>
      <c r="V6" s="131"/>
      <c r="W6" s="132" t="s">
        <v>3</v>
      </c>
      <c r="X6" s="133" t="str">
        <f>IF(AH21&lt;&gt;"",AH21,"")</f>
        <v/>
      </c>
      <c r="Y6" s="131"/>
      <c r="Z6" s="134" t="s">
        <v>3</v>
      </c>
      <c r="AA6" s="135"/>
      <c r="AB6" s="288" t="str">
        <f>IF(AND(S6="",V6="",Y6=""),"",SUM(S6,V6,Y6))</f>
        <v/>
      </c>
      <c r="AC6" s="289" t="s">
        <v>3</v>
      </c>
      <c r="AD6" s="290" t="str">
        <f>IF(AND(U6="",X6="",AA6=""),"",SUM(U6,X6,AA6))</f>
        <v/>
      </c>
      <c r="AE6" s="291" t="str">
        <f>IF(SUM(T7,W7,Z7)&gt;0,SUM(T7,W7,Z7),"")</f>
        <v/>
      </c>
      <c r="AF6" s="292"/>
      <c r="AG6" s="293"/>
      <c r="AH6" s="294" t="str">
        <f>IF(AE6&lt;&gt;"",(RANK(AE6,AE6:AG13)&amp;"."),"")</f>
        <v/>
      </c>
      <c r="AI6" s="294"/>
      <c r="AJ6" s="295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42"/>
      <c r="B7" s="243"/>
      <c r="C7" s="267"/>
      <c r="D7" s="268"/>
      <c r="E7" s="268"/>
      <c r="F7" s="268"/>
      <c r="G7" s="268"/>
      <c r="H7" s="268"/>
      <c r="I7" s="268"/>
      <c r="J7" s="268"/>
      <c r="K7" s="268"/>
      <c r="L7" s="269"/>
      <c r="M7" s="251"/>
      <c r="N7" s="251"/>
      <c r="O7" s="252"/>
      <c r="P7" s="136"/>
      <c r="Q7" s="136"/>
      <c r="R7" s="137"/>
      <c r="S7" s="138"/>
      <c r="T7" s="139" t="str">
        <f>IF((S6=3),2,IF(U6=3,1,""))</f>
        <v/>
      </c>
      <c r="U7" s="140"/>
      <c r="V7" s="138"/>
      <c r="W7" s="139" t="str">
        <f>IF((V6=3),2,IF(X6=3,1,""))</f>
        <v/>
      </c>
      <c r="X7" s="140"/>
      <c r="Y7" s="138"/>
      <c r="Z7" s="139" t="str">
        <f>IF((Y6=3),2,IF(AA6=3,1,""))</f>
        <v/>
      </c>
      <c r="AA7" s="141"/>
      <c r="AB7" s="270"/>
      <c r="AC7" s="271"/>
      <c r="AD7" s="272"/>
      <c r="AE7" s="273"/>
      <c r="AF7" s="274"/>
      <c r="AG7" s="275"/>
      <c r="AH7" s="235"/>
      <c r="AI7" s="235"/>
      <c r="AJ7" s="236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42"/>
      <c r="B8" s="243">
        <v>2</v>
      </c>
      <c r="C8" s="245" t="s">
        <v>84</v>
      </c>
      <c r="D8" s="246"/>
      <c r="E8" s="246"/>
      <c r="F8" s="246"/>
      <c r="G8" s="246"/>
      <c r="H8" s="246"/>
      <c r="I8" s="246"/>
      <c r="J8" s="246"/>
      <c r="K8" s="246"/>
      <c r="L8" s="247"/>
      <c r="M8" s="251" t="s">
        <v>81</v>
      </c>
      <c r="N8" s="251"/>
      <c r="O8" s="252"/>
      <c r="P8" s="142"/>
      <c r="Q8" s="142" t="s">
        <v>3</v>
      </c>
      <c r="R8" s="143"/>
      <c r="S8" s="144"/>
      <c r="T8" s="145"/>
      <c r="U8" s="146"/>
      <c r="V8" s="147"/>
      <c r="W8" s="142" t="s">
        <v>3</v>
      </c>
      <c r="X8" s="143"/>
      <c r="Y8" s="147"/>
      <c r="Z8" s="142" t="s">
        <v>3</v>
      </c>
      <c r="AA8" s="148"/>
      <c r="AB8" s="255" t="str">
        <f>IF(AND(P8="",V8="",Y8=""),"",SUM(P8,V8,Y8))</f>
        <v/>
      </c>
      <c r="AC8" s="257" t="s">
        <v>3</v>
      </c>
      <c r="AD8" s="259" t="str">
        <f>IF(AND(R8="",X8="",AA8=""),"",SUM(R8,X8,AA8))</f>
        <v/>
      </c>
      <c r="AE8" s="261" t="str">
        <f>IF(SUM(Q9,W9,Z9)&gt;0,SUM(Q9,W9,Z9),"")</f>
        <v/>
      </c>
      <c r="AF8" s="262"/>
      <c r="AG8" s="263"/>
      <c r="AH8" s="276" t="str">
        <f>IF(AE8&lt;&gt;"",(RANK(AE8,AE6:AG13)&amp;"."),"")</f>
        <v/>
      </c>
      <c r="AI8" s="277"/>
      <c r="AJ8" s="27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42"/>
      <c r="B9" s="243"/>
      <c r="C9" s="267"/>
      <c r="D9" s="268"/>
      <c r="E9" s="268"/>
      <c r="F9" s="268"/>
      <c r="G9" s="268"/>
      <c r="H9" s="268"/>
      <c r="I9" s="268"/>
      <c r="J9" s="268"/>
      <c r="K9" s="268"/>
      <c r="L9" s="269"/>
      <c r="M9" s="251"/>
      <c r="N9" s="251"/>
      <c r="O9" s="252"/>
      <c r="P9" s="149"/>
      <c r="Q9" s="139" t="str">
        <f>IF((P8=3),2,IF(R8=3,1,""))</f>
        <v/>
      </c>
      <c r="R9" s="140"/>
      <c r="S9" s="150"/>
      <c r="T9" s="136"/>
      <c r="U9" s="137"/>
      <c r="V9" s="138"/>
      <c r="W9" s="139" t="str">
        <f>IF((V8=3),2,IF(X8=3,1,""))</f>
        <v/>
      </c>
      <c r="X9" s="140"/>
      <c r="Y9" s="138"/>
      <c r="Z9" s="139" t="str">
        <f>IF((Y8=3),2,IF(AA8=3,1,""))</f>
        <v/>
      </c>
      <c r="AA9" s="141"/>
      <c r="AB9" s="270"/>
      <c r="AC9" s="271"/>
      <c r="AD9" s="272"/>
      <c r="AE9" s="273"/>
      <c r="AF9" s="274"/>
      <c r="AG9" s="275"/>
      <c r="AH9" s="279"/>
      <c r="AI9" s="280"/>
      <c r="AJ9" s="281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42"/>
      <c r="B10" s="243">
        <v>3</v>
      </c>
      <c r="C10" s="245" t="s">
        <v>85</v>
      </c>
      <c r="D10" s="246"/>
      <c r="E10" s="246"/>
      <c r="F10" s="246"/>
      <c r="G10" s="246"/>
      <c r="H10" s="246"/>
      <c r="I10" s="246"/>
      <c r="J10" s="246"/>
      <c r="K10" s="246"/>
      <c r="L10" s="247"/>
      <c r="M10" s="251" t="s">
        <v>80</v>
      </c>
      <c r="N10" s="251"/>
      <c r="O10" s="252"/>
      <c r="P10" s="142"/>
      <c r="Q10" s="142" t="s">
        <v>3</v>
      </c>
      <c r="R10" s="143"/>
      <c r="S10" s="147"/>
      <c r="T10" s="142" t="s">
        <v>3</v>
      </c>
      <c r="U10" s="143"/>
      <c r="V10" s="144"/>
      <c r="W10" s="145"/>
      <c r="X10" s="146"/>
      <c r="Y10" s="147"/>
      <c r="Z10" s="142" t="s">
        <v>3</v>
      </c>
      <c r="AA10" s="148"/>
      <c r="AB10" s="255" t="str">
        <f>IF(AND(P10="",S10="",Y10=""),"",SUM(P10,S10,Y10))</f>
        <v/>
      </c>
      <c r="AC10" s="257" t="s">
        <v>3</v>
      </c>
      <c r="AD10" s="259" t="str">
        <f>IF(AND(R10="",U10="",AA10=""),"",SUM(R10,U10,AA10))</f>
        <v/>
      </c>
      <c r="AE10" s="261" t="str">
        <f>IF(SUM(Q11,T11,Z11)&gt;0,SUM(Q11,T11,Z11),"")</f>
        <v/>
      </c>
      <c r="AF10" s="262"/>
      <c r="AG10" s="263"/>
      <c r="AH10" s="276" t="str">
        <f>IF(AE10&lt;&gt;"",(RANK(AE10,AE6:AG13)&amp;"."),"")</f>
        <v/>
      </c>
      <c r="AI10" s="277"/>
      <c r="AJ10" s="27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42"/>
      <c r="B11" s="243"/>
      <c r="C11" s="267"/>
      <c r="D11" s="268"/>
      <c r="E11" s="268"/>
      <c r="F11" s="268"/>
      <c r="G11" s="268"/>
      <c r="H11" s="268"/>
      <c r="I11" s="268"/>
      <c r="J11" s="268"/>
      <c r="K11" s="268"/>
      <c r="L11" s="269"/>
      <c r="M11" s="251"/>
      <c r="N11" s="251"/>
      <c r="O11" s="252"/>
      <c r="P11" s="149"/>
      <c r="Q11" s="139" t="str">
        <f>IF((P10=3),2,IF(R10=3,1,""))</f>
        <v/>
      </c>
      <c r="R11" s="140"/>
      <c r="S11" s="138"/>
      <c r="T11" s="139" t="str">
        <f>IF((S10=3),2,IF(U10=3,1,""))</f>
        <v/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70"/>
      <c r="AC11" s="271"/>
      <c r="AD11" s="272"/>
      <c r="AE11" s="273"/>
      <c r="AF11" s="274"/>
      <c r="AG11" s="275"/>
      <c r="AH11" s="279"/>
      <c r="AI11" s="280"/>
      <c r="AJ11" s="281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42"/>
      <c r="B12" s="243">
        <v>4</v>
      </c>
      <c r="C12" s="245" t="s">
        <v>86</v>
      </c>
      <c r="D12" s="246"/>
      <c r="E12" s="246"/>
      <c r="F12" s="246"/>
      <c r="G12" s="246"/>
      <c r="H12" s="246"/>
      <c r="I12" s="246"/>
      <c r="J12" s="246"/>
      <c r="K12" s="246"/>
      <c r="L12" s="247"/>
      <c r="M12" s="251" t="s">
        <v>87</v>
      </c>
      <c r="N12" s="251"/>
      <c r="O12" s="252"/>
      <c r="P12" s="142"/>
      <c r="Q12" s="142" t="s">
        <v>3</v>
      </c>
      <c r="R12" s="143"/>
      <c r="S12" s="147"/>
      <c r="T12" s="142" t="s">
        <v>3</v>
      </c>
      <c r="U12" s="143"/>
      <c r="V12" s="147"/>
      <c r="W12" s="142" t="s">
        <v>3</v>
      </c>
      <c r="X12" s="143"/>
      <c r="Y12" s="144"/>
      <c r="Z12" s="145"/>
      <c r="AA12" s="151"/>
      <c r="AB12" s="255" t="str">
        <f>IF(AND(P12="",S12="",V12=""),"",SUM(P12,S12,V12))</f>
        <v/>
      </c>
      <c r="AC12" s="257" t="s">
        <v>3</v>
      </c>
      <c r="AD12" s="259" t="str">
        <f>IF(AND(R12="",U12="",X12=""),"",SUM(R12,U12,X12))</f>
        <v/>
      </c>
      <c r="AE12" s="261" t="str">
        <f>IF(SUM(Q13,T13,W13)&gt;0,SUM(Q13,T13,W13),"")</f>
        <v/>
      </c>
      <c r="AF12" s="262"/>
      <c r="AG12" s="263"/>
      <c r="AH12" s="235" t="str">
        <f>IF(AE12&lt;&gt;"",(RANK(AE12,AE6:AG13)&amp;"."),"")</f>
        <v/>
      </c>
      <c r="AI12" s="235"/>
      <c r="AJ12" s="236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42"/>
      <c r="B13" s="244"/>
      <c r="C13" s="248"/>
      <c r="D13" s="249"/>
      <c r="E13" s="249"/>
      <c r="F13" s="249"/>
      <c r="G13" s="249"/>
      <c r="H13" s="249"/>
      <c r="I13" s="249"/>
      <c r="J13" s="249"/>
      <c r="K13" s="249"/>
      <c r="L13" s="250"/>
      <c r="M13" s="253"/>
      <c r="N13" s="253"/>
      <c r="O13" s="254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56"/>
      <c r="AC13" s="258"/>
      <c r="AD13" s="260"/>
      <c r="AE13" s="264"/>
      <c r="AF13" s="265"/>
      <c r="AG13" s="266"/>
      <c r="AH13" s="237"/>
      <c r="AI13" s="237"/>
      <c r="AJ13" s="23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34"/>
      <c r="K15" s="234"/>
      <c r="L15" s="234"/>
      <c r="M15" s="234"/>
      <c r="N15" s="234"/>
      <c r="O15" s="234"/>
      <c r="P15" s="234"/>
      <c r="Q15" s="234"/>
      <c r="R15" s="234"/>
      <c r="S15" s="239">
        <v>1</v>
      </c>
      <c r="T15" s="239"/>
      <c r="U15" s="239"/>
      <c r="V15" s="239">
        <v>2</v>
      </c>
      <c r="W15" s="239"/>
      <c r="X15" s="239"/>
      <c r="Y15" s="239">
        <v>3</v>
      </c>
      <c r="Z15" s="239"/>
      <c r="AA15" s="239"/>
      <c r="AB15" s="239">
        <v>4</v>
      </c>
      <c r="AC15" s="239"/>
      <c r="AD15" s="239"/>
      <c r="AE15" s="239">
        <v>5</v>
      </c>
      <c r="AF15" s="239"/>
      <c r="AG15" s="240"/>
      <c r="AH15" s="241" t="s">
        <v>20</v>
      </c>
      <c r="AI15" s="234"/>
      <c r="AJ15" s="234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03" t="s">
        <v>11</v>
      </c>
      <c r="C16" s="203"/>
      <c r="D16" s="68"/>
      <c r="E16" s="76" t="s">
        <v>14</v>
      </c>
      <c r="F16" s="201" t="str">
        <f>C6</f>
        <v>Leo KAZIĆ</v>
      </c>
      <c r="G16" s="201"/>
      <c r="H16" s="201"/>
      <c r="I16" s="201"/>
      <c r="J16" s="201"/>
      <c r="K16" s="201"/>
      <c r="L16" s="77" t="s">
        <v>8</v>
      </c>
      <c r="M16" s="201" t="str">
        <f>C12</f>
        <v>Jakob JAMŠEK</v>
      </c>
      <c r="N16" s="201"/>
      <c r="O16" s="201"/>
      <c r="P16" s="201"/>
      <c r="Q16" s="201"/>
      <c r="R16" s="202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01" t="str">
        <f>C8</f>
        <v>Stefan KILIBARDA</v>
      </c>
      <c r="G17" s="201"/>
      <c r="H17" s="201"/>
      <c r="I17" s="201"/>
      <c r="J17" s="201"/>
      <c r="K17" s="201"/>
      <c r="L17" s="77" t="s">
        <v>8</v>
      </c>
      <c r="M17" s="201" t="str">
        <f>C10</f>
        <v>Tomaž ŠUŠMELJ</v>
      </c>
      <c r="N17" s="201"/>
      <c r="O17" s="201"/>
      <c r="P17" s="201"/>
      <c r="Q17" s="201"/>
      <c r="R17" s="202"/>
      <c r="S17" s="159"/>
      <c r="T17" s="75" t="s">
        <v>8</v>
      </c>
      <c r="U17" s="160"/>
      <c r="V17" s="159"/>
      <c r="W17" s="75" t="s">
        <v>8</v>
      </c>
      <c r="X17" s="160"/>
      <c r="Y17" s="159"/>
      <c r="Z17" s="75" t="s">
        <v>8</v>
      </c>
      <c r="AA17" s="160"/>
      <c r="AB17" s="159"/>
      <c r="AC17" s="75" t="s">
        <v>8</v>
      </c>
      <c r="AD17" s="160"/>
      <c r="AE17" s="159"/>
      <c r="AF17" s="75" t="s">
        <v>8</v>
      </c>
      <c r="AG17" s="160"/>
      <c r="AH17" s="161" t="str">
        <f t="shared" si="0"/>
        <v/>
      </c>
      <c r="AI17" s="162" t="s">
        <v>3</v>
      </c>
      <c r="AJ17" s="163" t="str">
        <f t="shared" si="1"/>
        <v/>
      </c>
      <c r="AL17" s="164">
        <f t="shared" si="2"/>
        <v>0</v>
      </c>
      <c r="AM17" s="164">
        <f t="shared" si="3"/>
        <v>0</v>
      </c>
      <c r="AN17" s="164">
        <f t="shared" si="4"/>
        <v>0</v>
      </c>
      <c r="AO17" s="164">
        <f t="shared" si="5"/>
        <v>0</v>
      </c>
      <c r="AP17" s="164">
        <f t="shared" si="6"/>
        <v>0</v>
      </c>
      <c r="AQ17" s="164">
        <f t="shared" si="7"/>
        <v>0</v>
      </c>
      <c r="AR17" s="164">
        <f t="shared" si="8"/>
        <v>0</v>
      </c>
      <c r="AS17" s="164">
        <f t="shared" si="9"/>
        <v>0</v>
      </c>
      <c r="AT17" s="164">
        <f t="shared" si="10"/>
        <v>0</v>
      </c>
      <c r="AU17" s="164">
        <f t="shared" si="11"/>
        <v>0</v>
      </c>
      <c r="AV17" s="164">
        <f t="shared" si="12"/>
        <v>0</v>
      </c>
      <c r="AW17" s="164">
        <f t="shared" si="12"/>
        <v>0</v>
      </c>
      <c r="AX17" s="128"/>
    </row>
    <row r="18" spans="1:50" ht="18.95" customHeight="1" x14ac:dyDescent="0.2">
      <c r="B18" s="203" t="s">
        <v>12</v>
      </c>
      <c r="C18" s="203"/>
      <c r="D18" s="68"/>
      <c r="E18" s="76" t="s">
        <v>16</v>
      </c>
      <c r="F18" s="201" t="str">
        <f>C12</f>
        <v>Jakob JAMŠEK</v>
      </c>
      <c r="G18" s="201"/>
      <c r="H18" s="201"/>
      <c r="I18" s="201"/>
      <c r="J18" s="201"/>
      <c r="K18" s="201"/>
      <c r="L18" s="77" t="s">
        <v>8</v>
      </c>
      <c r="M18" s="201" t="str">
        <f>C10</f>
        <v>Tomaž ŠUŠMELJ</v>
      </c>
      <c r="N18" s="201"/>
      <c r="O18" s="201"/>
      <c r="P18" s="201"/>
      <c r="Q18" s="201"/>
      <c r="R18" s="202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01" t="str">
        <f>C6</f>
        <v>Leo KAZIĆ</v>
      </c>
      <c r="G19" s="201"/>
      <c r="H19" s="201"/>
      <c r="I19" s="201"/>
      <c r="J19" s="201"/>
      <c r="K19" s="201"/>
      <c r="L19" s="77" t="s">
        <v>8</v>
      </c>
      <c r="M19" s="201" t="str">
        <f>C8</f>
        <v>Stefan KILIBARDA</v>
      </c>
      <c r="N19" s="201"/>
      <c r="O19" s="201"/>
      <c r="P19" s="201"/>
      <c r="Q19" s="201"/>
      <c r="R19" s="202"/>
      <c r="S19" s="159"/>
      <c r="T19" s="75" t="s">
        <v>8</v>
      </c>
      <c r="U19" s="160"/>
      <c r="V19" s="159"/>
      <c r="W19" s="75" t="s">
        <v>8</v>
      </c>
      <c r="X19" s="160"/>
      <c r="Y19" s="159"/>
      <c r="Z19" s="75" t="s">
        <v>8</v>
      </c>
      <c r="AA19" s="160"/>
      <c r="AB19" s="159"/>
      <c r="AC19" s="75" t="s">
        <v>8</v>
      </c>
      <c r="AD19" s="160"/>
      <c r="AE19" s="159"/>
      <c r="AF19" s="75" t="s">
        <v>8</v>
      </c>
      <c r="AG19" s="160"/>
      <c r="AH19" s="161" t="str">
        <f t="shared" si="0"/>
        <v/>
      </c>
      <c r="AI19" s="165" t="s">
        <v>3</v>
      </c>
      <c r="AJ19" s="163" t="str">
        <f t="shared" si="1"/>
        <v/>
      </c>
      <c r="AL19" s="164">
        <f t="shared" si="2"/>
        <v>0</v>
      </c>
      <c r="AM19" s="164">
        <f t="shared" si="3"/>
        <v>0</v>
      </c>
      <c r="AN19" s="164">
        <f t="shared" si="4"/>
        <v>0</v>
      </c>
      <c r="AO19" s="164">
        <f t="shared" si="5"/>
        <v>0</v>
      </c>
      <c r="AP19" s="164">
        <f t="shared" si="6"/>
        <v>0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0</v>
      </c>
      <c r="AW19" s="164">
        <f t="shared" si="12"/>
        <v>0</v>
      </c>
      <c r="AX19" s="128"/>
    </row>
    <row r="20" spans="1:50" ht="18.95" customHeight="1" x14ac:dyDescent="0.2">
      <c r="B20" s="203" t="s">
        <v>13</v>
      </c>
      <c r="C20" s="203"/>
      <c r="D20" s="68"/>
      <c r="E20" s="76" t="s">
        <v>18</v>
      </c>
      <c r="F20" s="201" t="str">
        <f>C8</f>
        <v>Stefan KILIBARDA</v>
      </c>
      <c r="G20" s="201"/>
      <c r="H20" s="201"/>
      <c r="I20" s="201"/>
      <c r="J20" s="201"/>
      <c r="K20" s="201"/>
      <c r="L20" s="77" t="s">
        <v>8</v>
      </c>
      <c r="M20" s="201" t="str">
        <f>C12</f>
        <v>Jakob JAMŠEK</v>
      </c>
      <c r="N20" s="201"/>
      <c r="O20" s="201"/>
      <c r="P20" s="201"/>
      <c r="Q20" s="201"/>
      <c r="R20" s="202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204" t="str">
        <f>C10</f>
        <v>Tomaž ŠUŠMELJ</v>
      </c>
      <c r="G21" s="204"/>
      <c r="H21" s="204"/>
      <c r="I21" s="204"/>
      <c r="J21" s="204"/>
      <c r="K21" s="204"/>
      <c r="L21" s="71" t="s">
        <v>8</v>
      </c>
      <c r="M21" s="204" t="str">
        <f>C6</f>
        <v>Leo KAZIĆ</v>
      </c>
      <c r="N21" s="204"/>
      <c r="O21" s="204"/>
      <c r="P21" s="204"/>
      <c r="Q21" s="204"/>
      <c r="R21" s="205"/>
      <c r="S21" s="166"/>
      <c r="T21" s="74" t="s">
        <v>8</v>
      </c>
      <c r="U21" s="167"/>
      <c r="V21" s="166"/>
      <c r="W21" s="74" t="s">
        <v>8</v>
      </c>
      <c r="X21" s="167"/>
      <c r="Y21" s="166"/>
      <c r="Z21" s="74" t="s">
        <v>8</v>
      </c>
      <c r="AA21" s="167"/>
      <c r="AB21" s="166"/>
      <c r="AC21" s="74" t="s">
        <v>8</v>
      </c>
      <c r="AD21" s="167"/>
      <c r="AE21" s="166"/>
      <c r="AF21" s="74" t="s">
        <v>8</v>
      </c>
      <c r="AG21" s="167"/>
      <c r="AH21" s="168" t="str">
        <f t="shared" si="0"/>
        <v/>
      </c>
      <c r="AI21" s="169" t="s">
        <v>3</v>
      </c>
      <c r="AJ21" s="132" t="str">
        <f t="shared" si="1"/>
        <v/>
      </c>
      <c r="AL21" s="164">
        <f t="shared" si="2"/>
        <v>0</v>
      </c>
      <c r="AM21" s="164">
        <f t="shared" si="3"/>
        <v>0</v>
      </c>
      <c r="AN21" s="164">
        <f t="shared" si="4"/>
        <v>0</v>
      </c>
      <c r="AO21" s="164">
        <f t="shared" si="5"/>
        <v>0</v>
      </c>
      <c r="AP21" s="164">
        <f t="shared" si="6"/>
        <v>0</v>
      </c>
      <c r="AQ21" s="164">
        <f t="shared" si="7"/>
        <v>0</v>
      </c>
      <c r="AR21" s="164">
        <f t="shared" si="8"/>
        <v>0</v>
      </c>
      <c r="AS21" s="164">
        <f t="shared" si="9"/>
        <v>0</v>
      </c>
      <c r="AT21" s="164">
        <f t="shared" si="10"/>
        <v>0</v>
      </c>
      <c r="AU21" s="164">
        <f t="shared" si="11"/>
        <v>0</v>
      </c>
      <c r="AV21" s="164">
        <f t="shared" si="12"/>
        <v>0</v>
      </c>
      <c r="AW21" s="164">
        <f t="shared" si="12"/>
        <v>0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06" t="s">
        <v>79</v>
      </c>
      <c r="C23" s="208" t="s">
        <v>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10"/>
      <c r="P23" s="214">
        <v>1</v>
      </c>
      <c r="Q23" s="215"/>
      <c r="R23" s="216"/>
      <c r="S23" s="220">
        <v>2</v>
      </c>
      <c r="T23" s="215"/>
      <c r="U23" s="216"/>
      <c r="V23" s="220">
        <v>3</v>
      </c>
      <c r="W23" s="215"/>
      <c r="X23" s="216"/>
      <c r="Y23" s="220">
        <v>4</v>
      </c>
      <c r="Z23" s="215"/>
      <c r="AA23" s="222"/>
      <c r="AB23" s="224" t="s">
        <v>0</v>
      </c>
      <c r="AC23" s="225"/>
      <c r="AD23" s="226"/>
      <c r="AE23" s="230" t="s">
        <v>1</v>
      </c>
      <c r="AF23" s="225"/>
      <c r="AG23" s="226"/>
      <c r="AH23" s="230" t="s">
        <v>2</v>
      </c>
      <c r="AI23" s="225"/>
      <c r="AJ23" s="232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07"/>
      <c r="C24" s="211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3"/>
      <c r="P24" s="217"/>
      <c r="Q24" s="218"/>
      <c r="R24" s="219"/>
      <c r="S24" s="221"/>
      <c r="T24" s="218"/>
      <c r="U24" s="219"/>
      <c r="V24" s="221"/>
      <c r="W24" s="218"/>
      <c r="X24" s="219"/>
      <c r="Y24" s="221"/>
      <c r="Z24" s="218"/>
      <c r="AA24" s="223"/>
      <c r="AB24" s="227"/>
      <c r="AC24" s="228"/>
      <c r="AD24" s="229"/>
      <c r="AE24" s="231"/>
      <c r="AF24" s="228"/>
      <c r="AG24" s="229"/>
      <c r="AH24" s="231"/>
      <c r="AI24" s="228"/>
      <c r="AJ24" s="233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42"/>
      <c r="B25" s="282">
        <v>1</v>
      </c>
      <c r="C25" s="283" t="s">
        <v>88</v>
      </c>
      <c r="D25" s="284"/>
      <c r="E25" s="284"/>
      <c r="F25" s="284"/>
      <c r="G25" s="284"/>
      <c r="H25" s="284"/>
      <c r="I25" s="284"/>
      <c r="J25" s="284"/>
      <c r="K25" s="284"/>
      <c r="L25" s="285"/>
      <c r="M25" s="286" t="s">
        <v>81</v>
      </c>
      <c r="N25" s="286"/>
      <c r="O25" s="287"/>
      <c r="P25" s="129"/>
      <c r="Q25" s="129"/>
      <c r="R25" s="130"/>
      <c r="S25" s="131" t="str">
        <f>IF(AH38&lt;&gt;"",AH38,"")</f>
        <v/>
      </c>
      <c r="T25" s="132" t="s">
        <v>3</v>
      </c>
      <c r="U25" s="133" t="str">
        <f>IF(AJ38&lt;&gt;"",AJ38,"")</f>
        <v/>
      </c>
      <c r="V25" s="131" t="str">
        <f>IF(AJ40&lt;&gt;"",AJ40,"")</f>
        <v/>
      </c>
      <c r="W25" s="132" t="s">
        <v>3</v>
      </c>
      <c r="X25" s="133" t="str">
        <f>IF(AH40&lt;&gt;"",AH40,"")</f>
        <v/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288" t="str">
        <f>IF(AND(S25="",V25="",Y25=""),"",SUM(S25,V25,Y25))</f>
        <v/>
      </c>
      <c r="AC25" s="289" t="s">
        <v>3</v>
      </c>
      <c r="AD25" s="290" t="str">
        <f>IF(AND(U25="",X25="",AA25=""),"",SUM(U25,X25,AA25))</f>
        <v/>
      </c>
      <c r="AE25" s="291" t="str">
        <f>IF(SUM(T26,W26,Z26)&gt;0,SUM(T26,W26,Z26),"")</f>
        <v/>
      </c>
      <c r="AF25" s="292"/>
      <c r="AG25" s="293"/>
      <c r="AH25" s="294" t="str">
        <f>IF(AE25&lt;&gt;"",(RANK(AE25,AE25:AG32)&amp;"."),"")</f>
        <v/>
      </c>
      <c r="AI25" s="294"/>
      <c r="AJ25" s="295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42"/>
      <c r="B26" s="243"/>
      <c r="C26" s="267"/>
      <c r="D26" s="268"/>
      <c r="E26" s="268"/>
      <c r="F26" s="268"/>
      <c r="G26" s="268"/>
      <c r="H26" s="268"/>
      <c r="I26" s="268"/>
      <c r="J26" s="268"/>
      <c r="K26" s="268"/>
      <c r="L26" s="269"/>
      <c r="M26" s="251"/>
      <c r="N26" s="251"/>
      <c r="O26" s="252"/>
      <c r="P26" s="136"/>
      <c r="Q26" s="136"/>
      <c r="R26" s="137"/>
      <c r="S26" s="138"/>
      <c r="T26" s="139" t="str">
        <f>IF((S25=3),2,IF(U25=3,1,""))</f>
        <v/>
      </c>
      <c r="U26" s="140"/>
      <c r="V26" s="138"/>
      <c r="W26" s="139" t="str">
        <f>IF((V25=3),2,IF(X25=3,1,""))</f>
        <v/>
      </c>
      <c r="X26" s="140"/>
      <c r="Y26" s="138"/>
      <c r="Z26" s="139" t="str">
        <f>IF((Y25=3),2,IF(AA25=3,1,""))</f>
        <v/>
      </c>
      <c r="AA26" s="141"/>
      <c r="AB26" s="270"/>
      <c r="AC26" s="271"/>
      <c r="AD26" s="272"/>
      <c r="AE26" s="273"/>
      <c r="AF26" s="274"/>
      <c r="AG26" s="275"/>
      <c r="AH26" s="235"/>
      <c r="AI26" s="235"/>
      <c r="AJ26" s="236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42"/>
      <c r="B27" s="243">
        <v>2</v>
      </c>
      <c r="C27" s="245" t="s">
        <v>89</v>
      </c>
      <c r="D27" s="246"/>
      <c r="E27" s="246"/>
      <c r="F27" s="246"/>
      <c r="G27" s="246"/>
      <c r="H27" s="246"/>
      <c r="I27" s="246"/>
      <c r="J27" s="246"/>
      <c r="K27" s="246"/>
      <c r="L27" s="247"/>
      <c r="M27" s="251" t="s">
        <v>90</v>
      </c>
      <c r="N27" s="251"/>
      <c r="O27" s="252"/>
      <c r="P27" s="142" t="str">
        <f>IF(AJ38&lt;&gt;"",AJ38,"")</f>
        <v/>
      </c>
      <c r="Q27" s="142" t="s">
        <v>3</v>
      </c>
      <c r="R27" s="143" t="str">
        <f>IF(AH38&lt;&gt;"",AH38,"")</f>
        <v/>
      </c>
      <c r="S27" s="144"/>
      <c r="T27" s="145"/>
      <c r="U27" s="146"/>
      <c r="V27" s="147" t="str">
        <f>IF(AH36&lt;&gt;"",AH36,"")</f>
        <v/>
      </c>
      <c r="W27" s="142" t="s">
        <v>3</v>
      </c>
      <c r="X27" s="143" t="str">
        <f>IF(AJ36&lt;&gt;"",AJ36,"")</f>
        <v/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55" t="str">
        <f>IF(AND(P27="",V27="",Y27=""),"",SUM(P27,V27,Y27))</f>
        <v/>
      </c>
      <c r="AC27" s="257" t="s">
        <v>3</v>
      </c>
      <c r="AD27" s="259" t="str">
        <f>IF(AND(R27="",X27="",AA27=""),"",SUM(R27,X27,AA27))</f>
        <v/>
      </c>
      <c r="AE27" s="261" t="str">
        <f>IF(SUM(Q28,W28,Z28)&gt;0,SUM(Q28,W28,Z28),"")</f>
        <v/>
      </c>
      <c r="AF27" s="262"/>
      <c r="AG27" s="263"/>
      <c r="AH27" s="276" t="str">
        <f>IF(AE27&lt;&gt;"",(RANK(AE27,AE25:AG32)&amp;"."),"")</f>
        <v/>
      </c>
      <c r="AI27" s="277"/>
      <c r="AJ27" s="27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42"/>
      <c r="B28" s="243"/>
      <c r="C28" s="267"/>
      <c r="D28" s="268"/>
      <c r="E28" s="268"/>
      <c r="F28" s="268"/>
      <c r="G28" s="268"/>
      <c r="H28" s="268"/>
      <c r="I28" s="268"/>
      <c r="J28" s="268"/>
      <c r="K28" s="268"/>
      <c r="L28" s="269"/>
      <c r="M28" s="251"/>
      <c r="N28" s="251"/>
      <c r="O28" s="252"/>
      <c r="P28" s="149"/>
      <c r="Q28" s="139" t="str">
        <f>IF((P27=3),2,IF(R27=3,1,""))</f>
        <v/>
      </c>
      <c r="R28" s="140"/>
      <c r="S28" s="150"/>
      <c r="T28" s="136"/>
      <c r="U28" s="137"/>
      <c r="V28" s="138"/>
      <c r="W28" s="139" t="str">
        <f>IF((V27=3),2,IF(X27=3,1,""))</f>
        <v/>
      </c>
      <c r="X28" s="140"/>
      <c r="Y28" s="138"/>
      <c r="Z28" s="139" t="str">
        <f>IF((Y27=3),2,IF(AA27=3,1,""))</f>
        <v/>
      </c>
      <c r="AA28" s="141"/>
      <c r="AB28" s="270"/>
      <c r="AC28" s="271"/>
      <c r="AD28" s="272"/>
      <c r="AE28" s="273"/>
      <c r="AF28" s="274"/>
      <c r="AG28" s="275"/>
      <c r="AH28" s="279"/>
      <c r="AI28" s="280"/>
      <c r="AJ28" s="281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42"/>
      <c r="B29" s="243">
        <v>3</v>
      </c>
      <c r="C29" s="245" t="s">
        <v>91</v>
      </c>
      <c r="D29" s="246"/>
      <c r="E29" s="246"/>
      <c r="F29" s="246"/>
      <c r="G29" s="246"/>
      <c r="H29" s="246"/>
      <c r="I29" s="246"/>
      <c r="J29" s="246"/>
      <c r="K29" s="246"/>
      <c r="L29" s="247"/>
      <c r="M29" s="251" t="s">
        <v>92</v>
      </c>
      <c r="N29" s="251"/>
      <c r="O29" s="252"/>
      <c r="P29" s="142" t="str">
        <f>IF(AH40&lt;&gt;"",AH40,"")</f>
        <v/>
      </c>
      <c r="Q29" s="142" t="s">
        <v>3</v>
      </c>
      <c r="R29" s="143" t="str">
        <f>IF(AJ40&lt;&gt;"",AJ40,"")</f>
        <v/>
      </c>
      <c r="S29" s="147" t="str">
        <f>IF(AJ36&lt;&gt;"",AJ36,"")</f>
        <v/>
      </c>
      <c r="T29" s="142" t="s">
        <v>3</v>
      </c>
      <c r="U29" s="143" t="str">
        <f>IF(AH36&lt;&gt;"",AH36,"")</f>
        <v/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55" t="str">
        <f>IF(AND(P29="",S29="",Y29=""),"",SUM(P29,S29,Y29))</f>
        <v/>
      </c>
      <c r="AC29" s="257" t="s">
        <v>3</v>
      </c>
      <c r="AD29" s="259" t="str">
        <f>IF(AND(R29="",U29="",AA29=""),"",SUM(R29,U29,AA29))</f>
        <v/>
      </c>
      <c r="AE29" s="261" t="str">
        <f>IF(SUM(Q30,T30,Z30)&gt;0,SUM(Q30,T30,Z30),"")</f>
        <v/>
      </c>
      <c r="AF29" s="262"/>
      <c r="AG29" s="263"/>
      <c r="AH29" s="276" t="str">
        <f>IF(AE29&lt;&gt;"",(RANK(AE29,AE25:AG32)&amp;"."),"")</f>
        <v/>
      </c>
      <c r="AI29" s="277"/>
      <c r="AJ29" s="27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42"/>
      <c r="B30" s="243"/>
      <c r="C30" s="267"/>
      <c r="D30" s="268"/>
      <c r="E30" s="268"/>
      <c r="F30" s="268"/>
      <c r="G30" s="268"/>
      <c r="H30" s="268"/>
      <c r="I30" s="268"/>
      <c r="J30" s="268"/>
      <c r="K30" s="268"/>
      <c r="L30" s="269"/>
      <c r="M30" s="251"/>
      <c r="N30" s="251"/>
      <c r="O30" s="252"/>
      <c r="P30" s="149"/>
      <c r="Q30" s="139" t="str">
        <f>IF((P29=3),2,IF(R29=3,1,""))</f>
        <v/>
      </c>
      <c r="R30" s="140"/>
      <c r="S30" s="138"/>
      <c r="T30" s="139" t="str">
        <f>IF((S29=3),2,IF(U29=3,1,""))</f>
        <v/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70"/>
      <c r="AC30" s="271"/>
      <c r="AD30" s="272"/>
      <c r="AE30" s="273"/>
      <c r="AF30" s="274"/>
      <c r="AG30" s="275"/>
      <c r="AH30" s="279"/>
      <c r="AI30" s="280"/>
      <c r="AJ30" s="281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42"/>
      <c r="B31" s="243">
        <v>4</v>
      </c>
      <c r="C31" s="245" t="s">
        <v>93</v>
      </c>
      <c r="D31" s="246"/>
      <c r="E31" s="246"/>
      <c r="F31" s="246"/>
      <c r="G31" s="246"/>
      <c r="H31" s="246"/>
      <c r="I31" s="246"/>
      <c r="J31" s="246"/>
      <c r="K31" s="246"/>
      <c r="L31" s="247"/>
      <c r="M31" s="251" t="s">
        <v>81</v>
      </c>
      <c r="N31" s="251"/>
      <c r="O31" s="252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55" t="str">
        <f>IF(AND(P31="",S31="",V31=""),"",SUM(P31,S31,V31))</f>
        <v/>
      </c>
      <c r="AC31" s="257" t="s">
        <v>3</v>
      </c>
      <c r="AD31" s="259" t="str">
        <f>IF(AND(R31="",U31="",X31=""),"",SUM(R31,U31,X31))</f>
        <v/>
      </c>
      <c r="AE31" s="261" t="str">
        <f>IF(SUM(Q32,T32,W32)&gt;0,SUM(Q32,T32,W32),"")</f>
        <v/>
      </c>
      <c r="AF31" s="262"/>
      <c r="AG31" s="263"/>
      <c r="AH31" s="235" t="str">
        <f>IF(AE31&lt;&gt;"",(RANK(AE31,AE25:AG32)&amp;"."),"")</f>
        <v/>
      </c>
      <c r="AI31" s="235"/>
      <c r="AJ31" s="236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42"/>
      <c r="B32" s="244"/>
      <c r="C32" s="248"/>
      <c r="D32" s="249"/>
      <c r="E32" s="249"/>
      <c r="F32" s="249"/>
      <c r="G32" s="249"/>
      <c r="H32" s="249"/>
      <c r="I32" s="249"/>
      <c r="J32" s="249"/>
      <c r="K32" s="249"/>
      <c r="L32" s="250"/>
      <c r="M32" s="253"/>
      <c r="N32" s="253"/>
      <c r="O32" s="254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56"/>
      <c r="AC32" s="258"/>
      <c r="AD32" s="260"/>
      <c r="AE32" s="264"/>
      <c r="AF32" s="265"/>
      <c r="AG32" s="266"/>
      <c r="AH32" s="237"/>
      <c r="AI32" s="237"/>
      <c r="AJ32" s="238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1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1:50" ht="12.75" customHeight="1" x14ac:dyDescent="0.2">
      <c r="B34" s="59"/>
      <c r="C34" s="61"/>
      <c r="D34" s="8"/>
      <c r="E34" s="8"/>
      <c r="F34" s="8"/>
      <c r="G34" s="8"/>
      <c r="H34" s="8"/>
      <c r="I34" s="8"/>
      <c r="J34" s="234"/>
      <c r="K34" s="234"/>
      <c r="L34" s="234"/>
      <c r="M34" s="234"/>
      <c r="N34" s="234"/>
      <c r="O34" s="234"/>
      <c r="P34" s="234"/>
      <c r="Q34" s="234"/>
      <c r="R34" s="234"/>
      <c r="S34" s="239">
        <v>1</v>
      </c>
      <c r="T34" s="239"/>
      <c r="U34" s="239"/>
      <c r="V34" s="239">
        <v>2</v>
      </c>
      <c r="W34" s="239"/>
      <c r="X34" s="239"/>
      <c r="Y34" s="239">
        <v>3</v>
      </c>
      <c r="Z34" s="239"/>
      <c r="AA34" s="239"/>
      <c r="AB34" s="239">
        <v>4</v>
      </c>
      <c r="AC34" s="239"/>
      <c r="AD34" s="239"/>
      <c r="AE34" s="239">
        <v>5</v>
      </c>
      <c r="AF34" s="239"/>
      <c r="AG34" s="240"/>
      <c r="AH34" s="241" t="s">
        <v>20</v>
      </c>
      <c r="AI34" s="234"/>
      <c r="AJ34" s="234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1:50" ht="18.95" customHeight="1" x14ac:dyDescent="0.2">
      <c r="B35" s="203" t="s">
        <v>11</v>
      </c>
      <c r="C35" s="203"/>
      <c r="D35" s="68"/>
      <c r="E35" s="76" t="s">
        <v>14</v>
      </c>
      <c r="F35" s="201" t="str">
        <f>C25</f>
        <v>Samuel ECSY</v>
      </c>
      <c r="G35" s="201"/>
      <c r="H35" s="201"/>
      <c r="I35" s="201"/>
      <c r="J35" s="201"/>
      <c r="K35" s="201"/>
      <c r="L35" s="77" t="s">
        <v>8</v>
      </c>
      <c r="M35" s="201" t="str">
        <f>C31</f>
        <v>Ožbej PETAN</v>
      </c>
      <c r="N35" s="201"/>
      <c r="O35" s="201"/>
      <c r="P35" s="201"/>
      <c r="Q35" s="201"/>
      <c r="R35" s="202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1:50" ht="18.95" customHeight="1" x14ac:dyDescent="0.2">
      <c r="B36" s="79"/>
      <c r="C36" s="72"/>
      <c r="E36" s="76" t="s">
        <v>15</v>
      </c>
      <c r="F36" s="201" t="str">
        <f>C27</f>
        <v>Peter JEDLOVČNIK</v>
      </c>
      <c r="G36" s="201"/>
      <c r="H36" s="201"/>
      <c r="I36" s="201"/>
      <c r="J36" s="201"/>
      <c r="K36" s="201"/>
      <c r="L36" s="77" t="s">
        <v>8</v>
      </c>
      <c r="M36" s="201" t="str">
        <f>C29</f>
        <v>Anže PETROVČIČ</v>
      </c>
      <c r="N36" s="201"/>
      <c r="O36" s="201"/>
      <c r="P36" s="201"/>
      <c r="Q36" s="201"/>
      <c r="R36" s="202"/>
      <c r="S36" s="159"/>
      <c r="T36" s="75" t="s">
        <v>8</v>
      </c>
      <c r="U36" s="160"/>
      <c r="V36" s="159"/>
      <c r="W36" s="75" t="s">
        <v>8</v>
      </c>
      <c r="X36" s="160"/>
      <c r="Y36" s="159"/>
      <c r="Z36" s="75" t="s">
        <v>8</v>
      </c>
      <c r="AA36" s="160"/>
      <c r="AB36" s="159"/>
      <c r="AC36" s="75" t="s">
        <v>8</v>
      </c>
      <c r="AD36" s="160"/>
      <c r="AE36" s="159"/>
      <c r="AF36" s="75" t="s">
        <v>8</v>
      </c>
      <c r="AG36" s="160"/>
      <c r="AH36" s="161" t="str">
        <f t="shared" si="13"/>
        <v/>
      </c>
      <c r="AI36" s="162" t="s">
        <v>3</v>
      </c>
      <c r="AJ36" s="163" t="str">
        <f t="shared" si="14"/>
        <v/>
      </c>
      <c r="AL36" s="164">
        <f t="shared" si="15"/>
        <v>0</v>
      </c>
      <c r="AM36" s="164">
        <f t="shared" si="16"/>
        <v>0</v>
      </c>
      <c r="AN36" s="164">
        <f t="shared" si="17"/>
        <v>0</v>
      </c>
      <c r="AO36" s="164">
        <f t="shared" si="18"/>
        <v>0</v>
      </c>
      <c r="AP36" s="164">
        <f t="shared" si="19"/>
        <v>0</v>
      </c>
      <c r="AQ36" s="164">
        <f t="shared" si="20"/>
        <v>0</v>
      </c>
      <c r="AR36" s="164">
        <f t="shared" si="21"/>
        <v>0</v>
      </c>
      <c r="AS36" s="164">
        <f t="shared" si="22"/>
        <v>0</v>
      </c>
      <c r="AT36" s="164">
        <f t="shared" si="23"/>
        <v>0</v>
      </c>
      <c r="AU36" s="164">
        <f t="shared" si="24"/>
        <v>0</v>
      </c>
      <c r="AV36" s="164">
        <f t="shared" si="25"/>
        <v>0</v>
      </c>
      <c r="AW36" s="164">
        <f t="shared" si="25"/>
        <v>0</v>
      </c>
      <c r="AX36" s="128"/>
    </row>
    <row r="37" spans="1:50" ht="18.95" customHeight="1" x14ac:dyDescent="0.2">
      <c r="B37" s="203" t="s">
        <v>12</v>
      </c>
      <c r="C37" s="203"/>
      <c r="D37" s="68"/>
      <c r="E37" s="76" t="s">
        <v>16</v>
      </c>
      <c r="F37" s="201" t="str">
        <f>C31</f>
        <v>Ožbej PETAN</v>
      </c>
      <c r="G37" s="201"/>
      <c r="H37" s="201"/>
      <c r="I37" s="201"/>
      <c r="J37" s="201"/>
      <c r="K37" s="201"/>
      <c r="L37" s="77" t="s">
        <v>8</v>
      </c>
      <c r="M37" s="201" t="str">
        <f>C29</f>
        <v>Anže PETROVČIČ</v>
      </c>
      <c r="N37" s="201"/>
      <c r="O37" s="201"/>
      <c r="P37" s="201"/>
      <c r="Q37" s="201"/>
      <c r="R37" s="202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1:50" ht="18.95" customHeight="1" x14ac:dyDescent="0.2">
      <c r="B38" s="80"/>
      <c r="C38" s="73"/>
      <c r="D38" s="68"/>
      <c r="E38" s="76" t="s">
        <v>17</v>
      </c>
      <c r="F38" s="201" t="str">
        <f>C25</f>
        <v>Samuel ECSY</v>
      </c>
      <c r="G38" s="201"/>
      <c r="H38" s="201"/>
      <c r="I38" s="201"/>
      <c r="J38" s="201"/>
      <c r="K38" s="201"/>
      <c r="L38" s="77" t="s">
        <v>8</v>
      </c>
      <c r="M38" s="201" t="str">
        <f>C27</f>
        <v>Peter JEDLOVČNIK</v>
      </c>
      <c r="N38" s="201"/>
      <c r="O38" s="201"/>
      <c r="P38" s="201"/>
      <c r="Q38" s="201"/>
      <c r="R38" s="202"/>
      <c r="S38" s="159"/>
      <c r="T38" s="75" t="s">
        <v>8</v>
      </c>
      <c r="U38" s="160"/>
      <c r="V38" s="159"/>
      <c r="W38" s="75" t="s">
        <v>8</v>
      </c>
      <c r="X38" s="160"/>
      <c r="Y38" s="159"/>
      <c r="Z38" s="75" t="s">
        <v>8</v>
      </c>
      <c r="AA38" s="160"/>
      <c r="AB38" s="159"/>
      <c r="AC38" s="75" t="s">
        <v>8</v>
      </c>
      <c r="AD38" s="160"/>
      <c r="AE38" s="159"/>
      <c r="AF38" s="75" t="s">
        <v>8</v>
      </c>
      <c r="AG38" s="160"/>
      <c r="AH38" s="161" t="str">
        <f t="shared" si="13"/>
        <v/>
      </c>
      <c r="AI38" s="165" t="s">
        <v>3</v>
      </c>
      <c r="AJ38" s="163" t="str">
        <f t="shared" si="14"/>
        <v/>
      </c>
      <c r="AL38" s="164">
        <f t="shared" si="15"/>
        <v>0</v>
      </c>
      <c r="AM38" s="164">
        <f t="shared" si="16"/>
        <v>0</v>
      </c>
      <c r="AN38" s="164">
        <f t="shared" si="17"/>
        <v>0</v>
      </c>
      <c r="AO38" s="164">
        <f t="shared" si="18"/>
        <v>0</v>
      </c>
      <c r="AP38" s="164">
        <f t="shared" si="19"/>
        <v>0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0</v>
      </c>
      <c r="AW38" s="164">
        <f t="shared" si="25"/>
        <v>0</v>
      </c>
      <c r="AX38" s="128"/>
    </row>
    <row r="39" spans="1:50" ht="18.95" customHeight="1" x14ac:dyDescent="0.2">
      <c r="B39" s="203" t="s">
        <v>13</v>
      </c>
      <c r="C39" s="203"/>
      <c r="D39" s="68"/>
      <c r="E39" s="76" t="s">
        <v>18</v>
      </c>
      <c r="F39" s="201" t="str">
        <f>C27</f>
        <v>Peter JEDLOVČNIK</v>
      </c>
      <c r="G39" s="201"/>
      <c r="H39" s="201"/>
      <c r="I39" s="201"/>
      <c r="J39" s="201"/>
      <c r="K39" s="201"/>
      <c r="L39" s="77" t="s">
        <v>8</v>
      </c>
      <c r="M39" s="201" t="str">
        <f>C31</f>
        <v>Ožbej PETAN</v>
      </c>
      <c r="N39" s="201"/>
      <c r="O39" s="201"/>
      <c r="P39" s="201"/>
      <c r="Q39" s="201"/>
      <c r="R39" s="202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1:50" ht="18.95" customHeight="1" x14ac:dyDescent="0.2">
      <c r="B40" s="80"/>
      <c r="C40" s="73"/>
      <c r="D40" s="68"/>
      <c r="E40" s="70" t="s">
        <v>19</v>
      </c>
      <c r="F40" s="204" t="str">
        <f>C29</f>
        <v>Anže PETROVČIČ</v>
      </c>
      <c r="G40" s="204"/>
      <c r="H40" s="204"/>
      <c r="I40" s="204"/>
      <c r="J40" s="204"/>
      <c r="K40" s="204"/>
      <c r="L40" s="71" t="s">
        <v>8</v>
      </c>
      <c r="M40" s="204" t="str">
        <f>C25</f>
        <v>Samuel ECSY</v>
      </c>
      <c r="N40" s="204"/>
      <c r="O40" s="204"/>
      <c r="P40" s="204"/>
      <c r="Q40" s="204"/>
      <c r="R40" s="205"/>
      <c r="S40" s="166"/>
      <c r="T40" s="74" t="s">
        <v>8</v>
      </c>
      <c r="U40" s="167"/>
      <c r="V40" s="166"/>
      <c r="W40" s="74" t="s">
        <v>8</v>
      </c>
      <c r="X40" s="167"/>
      <c r="Y40" s="166"/>
      <c r="Z40" s="74" t="s">
        <v>8</v>
      </c>
      <c r="AA40" s="167"/>
      <c r="AB40" s="166"/>
      <c r="AC40" s="74" t="s">
        <v>8</v>
      </c>
      <c r="AD40" s="167"/>
      <c r="AE40" s="166"/>
      <c r="AF40" s="74" t="s">
        <v>8</v>
      </c>
      <c r="AG40" s="167"/>
      <c r="AH40" s="168" t="str">
        <f t="shared" si="13"/>
        <v/>
      </c>
      <c r="AI40" s="169" t="s">
        <v>3</v>
      </c>
      <c r="AJ40" s="132" t="str">
        <f t="shared" si="14"/>
        <v/>
      </c>
      <c r="AL40" s="164">
        <f t="shared" si="15"/>
        <v>0</v>
      </c>
      <c r="AM40" s="164">
        <f t="shared" si="16"/>
        <v>0</v>
      </c>
      <c r="AN40" s="164">
        <f t="shared" si="17"/>
        <v>0</v>
      </c>
      <c r="AO40" s="164">
        <f t="shared" si="18"/>
        <v>0</v>
      </c>
      <c r="AP40" s="164">
        <f t="shared" si="19"/>
        <v>0</v>
      </c>
      <c r="AQ40" s="164">
        <f t="shared" si="20"/>
        <v>0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0</v>
      </c>
      <c r="AX40" s="128"/>
    </row>
    <row r="41" spans="1:50" ht="9" customHeight="1" thickBot="1" x14ac:dyDescent="0.3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  <row r="42" spans="1:50" ht="12.75" customHeight="1" x14ac:dyDescent="0.2">
      <c r="B42" s="206" t="s">
        <v>69</v>
      </c>
      <c r="C42" s="208" t="s">
        <v>9</v>
      </c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10"/>
      <c r="P42" s="214">
        <v>1</v>
      </c>
      <c r="Q42" s="215"/>
      <c r="R42" s="216"/>
      <c r="S42" s="220">
        <v>2</v>
      </c>
      <c r="T42" s="215"/>
      <c r="U42" s="216"/>
      <c r="V42" s="220">
        <v>3</v>
      </c>
      <c r="W42" s="215"/>
      <c r="X42" s="216"/>
      <c r="Y42" s="220">
        <v>4</v>
      </c>
      <c r="Z42" s="215"/>
      <c r="AA42" s="222"/>
      <c r="AB42" s="224" t="s">
        <v>0</v>
      </c>
      <c r="AC42" s="225"/>
      <c r="AD42" s="226"/>
      <c r="AE42" s="230" t="s">
        <v>1</v>
      </c>
      <c r="AF42" s="225"/>
      <c r="AG42" s="226"/>
      <c r="AH42" s="230" t="s">
        <v>2</v>
      </c>
      <c r="AI42" s="225"/>
      <c r="AJ42" s="232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</row>
    <row r="43" spans="1:50" ht="13.5" customHeight="1" thickBot="1" x14ac:dyDescent="0.25">
      <c r="B43" s="207"/>
      <c r="C43" s="211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3"/>
      <c r="P43" s="217"/>
      <c r="Q43" s="218"/>
      <c r="R43" s="219"/>
      <c r="S43" s="221"/>
      <c r="T43" s="218"/>
      <c r="U43" s="219"/>
      <c r="V43" s="221"/>
      <c r="W43" s="218"/>
      <c r="X43" s="219"/>
      <c r="Y43" s="221"/>
      <c r="Z43" s="218"/>
      <c r="AA43" s="223"/>
      <c r="AB43" s="227"/>
      <c r="AC43" s="228"/>
      <c r="AD43" s="229"/>
      <c r="AE43" s="231"/>
      <c r="AF43" s="228"/>
      <c r="AG43" s="229"/>
      <c r="AH43" s="231"/>
      <c r="AI43" s="228"/>
      <c r="AJ43" s="233"/>
      <c r="AL43" s="128"/>
      <c r="AM43" s="128"/>
      <c r="AN43" s="128"/>
      <c r="AO43" s="128"/>
      <c r="AP43" s="128"/>
      <c r="AQ43" s="128"/>
      <c r="AR43" s="128"/>
      <c r="AS43" s="128"/>
      <c r="AT43" s="128"/>
      <c r="AU43" s="128"/>
      <c r="AV43" s="128"/>
      <c r="AW43" s="128"/>
      <c r="AX43" s="128"/>
    </row>
    <row r="44" spans="1:50" ht="12" customHeight="1" x14ac:dyDescent="0.2">
      <c r="A44" s="242"/>
      <c r="B44" s="282">
        <v>1</v>
      </c>
      <c r="C44" s="283" t="s">
        <v>94</v>
      </c>
      <c r="D44" s="284"/>
      <c r="E44" s="284"/>
      <c r="F44" s="284"/>
      <c r="G44" s="284"/>
      <c r="H44" s="284"/>
      <c r="I44" s="284"/>
      <c r="J44" s="284"/>
      <c r="K44" s="284"/>
      <c r="L44" s="285"/>
      <c r="M44" s="286" t="s">
        <v>81</v>
      </c>
      <c r="N44" s="286"/>
      <c r="O44" s="287"/>
      <c r="P44" s="129"/>
      <c r="Q44" s="129"/>
      <c r="R44" s="130"/>
      <c r="S44" s="131" t="str">
        <f>IF(AH57&lt;&gt;"",AH57,"")</f>
        <v/>
      </c>
      <c r="T44" s="132" t="s">
        <v>3</v>
      </c>
      <c r="U44" s="133" t="str">
        <f>IF(AJ57&lt;&gt;"",AJ57,"")</f>
        <v/>
      </c>
      <c r="V44" s="131" t="str">
        <f>IF(AJ59&lt;&gt;"",AJ59,"")</f>
        <v/>
      </c>
      <c r="W44" s="132" t="s">
        <v>3</v>
      </c>
      <c r="X44" s="133" t="str">
        <f>IF(AH59&lt;&gt;"",AH59,"")</f>
        <v/>
      </c>
      <c r="Y44" s="131" t="str">
        <f>IF(AH54&lt;&gt;"",AH54,"")</f>
        <v/>
      </c>
      <c r="Z44" s="134" t="s">
        <v>3</v>
      </c>
      <c r="AA44" s="135" t="str">
        <f>IF(AJ54&lt;&gt;"",AJ54,"")</f>
        <v/>
      </c>
      <c r="AB44" s="288" t="str">
        <f>IF(AND(S44="",V44="",Y44=""),"",SUM(S44,V44,Y44))</f>
        <v/>
      </c>
      <c r="AC44" s="289" t="s">
        <v>3</v>
      </c>
      <c r="AD44" s="290" t="str">
        <f>IF(AND(U44="",X44="",AA44=""),"",SUM(U44,X44,AA44))</f>
        <v/>
      </c>
      <c r="AE44" s="291" t="str">
        <f>IF(SUM(T45,W45,Z45)&gt;0,SUM(T45,W45,Z45),"")</f>
        <v/>
      </c>
      <c r="AF44" s="292"/>
      <c r="AG44" s="293"/>
      <c r="AH44" s="294" t="str">
        <f>IF(AE44&lt;&gt;"",(RANK(AE44,AE44:AG51)&amp;"."),"")</f>
        <v/>
      </c>
      <c r="AI44" s="294"/>
      <c r="AJ44" s="295"/>
      <c r="AL44" s="128"/>
      <c r="AM44" s="128"/>
      <c r="AN44" s="128"/>
      <c r="AO44" s="128"/>
      <c r="AP44" s="128"/>
      <c r="AQ44" s="128"/>
      <c r="AR44" s="128"/>
      <c r="AS44" s="128"/>
      <c r="AT44" s="128"/>
      <c r="AU44" s="128"/>
      <c r="AV44" s="128"/>
      <c r="AW44" s="128"/>
      <c r="AX44" s="128"/>
    </row>
    <row r="45" spans="1:50" ht="12" customHeight="1" x14ac:dyDescent="0.2">
      <c r="A45" s="242"/>
      <c r="B45" s="243"/>
      <c r="C45" s="267"/>
      <c r="D45" s="268"/>
      <c r="E45" s="268"/>
      <c r="F45" s="268"/>
      <c r="G45" s="268"/>
      <c r="H45" s="268"/>
      <c r="I45" s="268"/>
      <c r="J45" s="268"/>
      <c r="K45" s="268"/>
      <c r="L45" s="269"/>
      <c r="M45" s="251"/>
      <c r="N45" s="251"/>
      <c r="O45" s="252"/>
      <c r="P45" s="136"/>
      <c r="Q45" s="136"/>
      <c r="R45" s="137"/>
      <c r="S45" s="138"/>
      <c r="T45" s="139" t="str">
        <f>IF((S44=3),2,IF(U44=3,1,""))</f>
        <v/>
      </c>
      <c r="U45" s="140"/>
      <c r="V45" s="138"/>
      <c r="W45" s="139" t="str">
        <f>IF((V44=3),2,IF(X44=3,1,""))</f>
        <v/>
      </c>
      <c r="X45" s="140"/>
      <c r="Y45" s="138"/>
      <c r="Z45" s="139" t="str">
        <f>IF((Y44=3),2,IF(AA44=3,1,""))</f>
        <v/>
      </c>
      <c r="AA45" s="141"/>
      <c r="AB45" s="270"/>
      <c r="AC45" s="271"/>
      <c r="AD45" s="272"/>
      <c r="AE45" s="273"/>
      <c r="AF45" s="274"/>
      <c r="AG45" s="275"/>
      <c r="AH45" s="235"/>
      <c r="AI45" s="235"/>
      <c r="AJ45" s="236"/>
      <c r="AL45" s="128"/>
      <c r="AM45" s="128"/>
      <c r="AN45" s="128"/>
      <c r="AO45" s="128"/>
      <c r="AP45" s="128"/>
      <c r="AQ45" s="128"/>
      <c r="AR45" s="128"/>
      <c r="AS45" s="128"/>
      <c r="AT45" s="128"/>
      <c r="AU45" s="128"/>
      <c r="AV45" s="128"/>
      <c r="AW45" s="128"/>
      <c r="AX45" s="128"/>
    </row>
    <row r="46" spans="1:50" ht="12" customHeight="1" x14ac:dyDescent="0.2">
      <c r="A46" s="242"/>
      <c r="B46" s="243">
        <v>2</v>
      </c>
      <c r="C46" s="245" t="s">
        <v>95</v>
      </c>
      <c r="D46" s="246"/>
      <c r="E46" s="246"/>
      <c r="F46" s="246"/>
      <c r="G46" s="246"/>
      <c r="H46" s="246"/>
      <c r="I46" s="246"/>
      <c r="J46" s="246"/>
      <c r="K46" s="246"/>
      <c r="L46" s="247"/>
      <c r="M46" s="251" t="s">
        <v>96</v>
      </c>
      <c r="N46" s="251"/>
      <c r="O46" s="252"/>
      <c r="P46" s="142" t="str">
        <f>IF(AJ57&lt;&gt;"",AJ57,"")</f>
        <v/>
      </c>
      <c r="Q46" s="142" t="s">
        <v>3</v>
      </c>
      <c r="R46" s="143" t="str">
        <f>IF(AH57&lt;&gt;"",AH57,"")</f>
        <v/>
      </c>
      <c r="S46" s="144"/>
      <c r="T46" s="145"/>
      <c r="U46" s="146"/>
      <c r="V46" s="147" t="str">
        <f>IF(AH55&lt;&gt;"",AH55,"")</f>
        <v/>
      </c>
      <c r="W46" s="142" t="s">
        <v>3</v>
      </c>
      <c r="X46" s="143" t="str">
        <f>IF(AJ55&lt;&gt;"",AJ55,"")</f>
        <v/>
      </c>
      <c r="Y46" s="147" t="str">
        <f>IF(AH58&lt;&gt;"",AH58,"")</f>
        <v/>
      </c>
      <c r="Z46" s="142" t="s">
        <v>3</v>
      </c>
      <c r="AA46" s="148" t="str">
        <f>IF(AJ58&lt;&gt;"",AJ58,"")</f>
        <v/>
      </c>
      <c r="AB46" s="255" t="str">
        <f>IF(AND(P46="",V46="",Y46=""),"",SUM(P46,V46,Y46))</f>
        <v/>
      </c>
      <c r="AC46" s="257" t="s">
        <v>3</v>
      </c>
      <c r="AD46" s="259" t="str">
        <f>IF(AND(R46="",X46="",AA46=""),"",SUM(R46,X46,AA46))</f>
        <v/>
      </c>
      <c r="AE46" s="261" t="str">
        <f>IF(SUM(Q47,W47,Z47)&gt;0,SUM(Q47,W47,Z47),"")</f>
        <v/>
      </c>
      <c r="AF46" s="262"/>
      <c r="AG46" s="263"/>
      <c r="AH46" s="276" t="str">
        <f>IF(AE46&lt;&gt;"",(RANK(AE46,AE44:AG51)&amp;"."),"")</f>
        <v/>
      </c>
      <c r="AI46" s="277"/>
      <c r="AJ46" s="278"/>
      <c r="AL46" s="128"/>
      <c r="AM46" s="128"/>
      <c r="AN46" s="128"/>
      <c r="AO46" s="128"/>
      <c r="AP46" s="128"/>
      <c r="AQ46" s="128"/>
      <c r="AR46" s="128"/>
      <c r="AS46" s="128"/>
      <c r="AT46" s="128"/>
      <c r="AU46" s="128"/>
      <c r="AV46" s="128"/>
      <c r="AW46" s="128"/>
      <c r="AX46" s="128"/>
    </row>
    <row r="47" spans="1:50" ht="12" customHeight="1" x14ac:dyDescent="0.2">
      <c r="A47" s="242"/>
      <c r="B47" s="243"/>
      <c r="C47" s="267"/>
      <c r="D47" s="268"/>
      <c r="E47" s="268"/>
      <c r="F47" s="268"/>
      <c r="G47" s="268"/>
      <c r="H47" s="268"/>
      <c r="I47" s="268"/>
      <c r="J47" s="268"/>
      <c r="K47" s="268"/>
      <c r="L47" s="269"/>
      <c r="M47" s="251"/>
      <c r="N47" s="251"/>
      <c r="O47" s="252"/>
      <c r="P47" s="149"/>
      <c r="Q47" s="139" t="str">
        <f>IF((P46=3),2,IF(R46=3,1,""))</f>
        <v/>
      </c>
      <c r="R47" s="140"/>
      <c r="S47" s="150"/>
      <c r="T47" s="136"/>
      <c r="U47" s="137"/>
      <c r="V47" s="138"/>
      <c r="W47" s="139" t="str">
        <f>IF((V46=3),2,IF(X46=3,1,""))</f>
        <v/>
      </c>
      <c r="X47" s="140"/>
      <c r="Y47" s="138"/>
      <c r="Z47" s="139" t="str">
        <f>IF((Y46=3),2,IF(AA46=3,1,""))</f>
        <v/>
      </c>
      <c r="AA47" s="141"/>
      <c r="AB47" s="270"/>
      <c r="AC47" s="271"/>
      <c r="AD47" s="272"/>
      <c r="AE47" s="273"/>
      <c r="AF47" s="274"/>
      <c r="AG47" s="275"/>
      <c r="AH47" s="279"/>
      <c r="AI47" s="280"/>
      <c r="AJ47" s="281"/>
      <c r="AL47" s="128"/>
      <c r="AM47" s="128"/>
      <c r="AN47" s="128"/>
      <c r="AO47" s="128"/>
      <c r="AP47" s="128"/>
      <c r="AQ47" s="128"/>
      <c r="AR47" s="128"/>
      <c r="AS47" s="128"/>
      <c r="AT47" s="128"/>
      <c r="AU47" s="128"/>
      <c r="AV47" s="128"/>
      <c r="AW47" s="128"/>
      <c r="AX47" s="128"/>
    </row>
    <row r="48" spans="1:50" ht="12" customHeight="1" x14ac:dyDescent="0.2">
      <c r="A48" s="242"/>
      <c r="B48" s="243">
        <v>3</v>
      </c>
      <c r="C48" s="245" t="s">
        <v>97</v>
      </c>
      <c r="D48" s="246"/>
      <c r="E48" s="246"/>
      <c r="F48" s="246"/>
      <c r="G48" s="246"/>
      <c r="H48" s="246"/>
      <c r="I48" s="246"/>
      <c r="J48" s="246"/>
      <c r="K48" s="246"/>
      <c r="L48" s="247"/>
      <c r="M48" s="251" t="s">
        <v>71</v>
      </c>
      <c r="N48" s="251"/>
      <c r="O48" s="252"/>
      <c r="P48" s="142" t="str">
        <f>IF(AH59&lt;&gt;"",AH59,"")</f>
        <v/>
      </c>
      <c r="Q48" s="142" t="s">
        <v>3</v>
      </c>
      <c r="R48" s="143" t="str">
        <f>IF(AJ59&lt;&gt;"",AJ59,"")</f>
        <v/>
      </c>
      <c r="S48" s="147" t="str">
        <f>IF(AJ55&lt;&gt;"",AJ55,"")</f>
        <v/>
      </c>
      <c r="T48" s="142" t="s">
        <v>3</v>
      </c>
      <c r="U48" s="143" t="str">
        <f>IF(AH55&lt;&gt;"",AH55,"")</f>
        <v/>
      </c>
      <c r="V48" s="144"/>
      <c r="W48" s="145"/>
      <c r="X48" s="146"/>
      <c r="Y48" s="147" t="str">
        <f>IF(AJ56&lt;&gt;"",AJ56,"")</f>
        <v/>
      </c>
      <c r="Z48" s="142" t="s">
        <v>3</v>
      </c>
      <c r="AA48" s="148" t="str">
        <f>IF(AH56&lt;&gt;"",AH56,"")</f>
        <v/>
      </c>
      <c r="AB48" s="255" t="str">
        <f>IF(AND(P48="",S48="",Y48=""),"",SUM(P48,S48,Y48))</f>
        <v/>
      </c>
      <c r="AC48" s="257" t="s">
        <v>3</v>
      </c>
      <c r="AD48" s="259" t="str">
        <f>IF(AND(R48="",U48="",AA48=""),"",SUM(R48,U48,AA48))</f>
        <v/>
      </c>
      <c r="AE48" s="261" t="str">
        <f>IF(SUM(Q49,T49,Z49)&gt;0,SUM(Q49,T49,Z49),"")</f>
        <v/>
      </c>
      <c r="AF48" s="262"/>
      <c r="AG48" s="263"/>
      <c r="AH48" s="276" t="str">
        <f>IF(AE48&lt;&gt;"",(RANK(AE48,AE44:AG51)&amp;"."),"")</f>
        <v/>
      </c>
      <c r="AI48" s="277"/>
      <c r="AJ48" s="27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</row>
    <row r="49" spans="1:50" ht="12" customHeight="1" x14ac:dyDescent="0.2">
      <c r="A49" s="242"/>
      <c r="B49" s="243"/>
      <c r="C49" s="267"/>
      <c r="D49" s="268"/>
      <c r="E49" s="268"/>
      <c r="F49" s="268"/>
      <c r="G49" s="268"/>
      <c r="H49" s="268"/>
      <c r="I49" s="268"/>
      <c r="J49" s="268"/>
      <c r="K49" s="268"/>
      <c r="L49" s="269"/>
      <c r="M49" s="251"/>
      <c r="N49" s="251"/>
      <c r="O49" s="252"/>
      <c r="P49" s="149"/>
      <c r="Q49" s="139" t="str">
        <f>IF((P48=3),2,IF(R48=3,1,""))</f>
        <v/>
      </c>
      <c r="R49" s="140"/>
      <c r="S49" s="138"/>
      <c r="T49" s="139" t="str">
        <f>IF((S48=3),2,IF(U48=3,1,""))</f>
        <v/>
      </c>
      <c r="U49" s="140"/>
      <c r="V49" s="150"/>
      <c r="W49" s="136"/>
      <c r="X49" s="137"/>
      <c r="Y49" s="138"/>
      <c r="Z49" s="139" t="str">
        <f>IF((Y48=3),2,IF(AA48=3,1,""))</f>
        <v/>
      </c>
      <c r="AA49" s="141"/>
      <c r="AB49" s="270"/>
      <c r="AC49" s="271"/>
      <c r="AD49" s="272"/>
      <c r="AE49" s="273"/>
      <c r="AF49" s="274"/>
      <c r="AG49" s="275"/>
      <c r="AH49" s="279"/>
      <c r="AI49" s="280"/>
      <c r="AJ49" s="281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</row>
    <row r="50" spans="1:50" ht="12" customHeight="1" x14ac:dyDescent="0.2">
      <c r="A50" s="242"/>
      <c r="B50" s="243">
        <v>4</v>
      </c>
      <c r="C50" s="245" t="s">
        <v>98</v>
      </c>
      <c r="D50" s="246"/>
      <c r="E50" s="246"/>
      <c r="F50" s="246"/>
      <c r="G50" s="246"/>
      <c r="H50" s="246"/>
      <c r="I50" s="246"/>
      <c r="J50" s="246"/>
      <c r="K50" s="246"/>
      <c r="L50" s="247"/>
      <c r="M50" s="251" t="s">
        <v>99</v>
      </c>
      <c r="N50" s="251"/>
      <c r="O50" s="252"/>
      <c r="P50" s="142" t="str">
        <f>IF(AJ54&lt;&gt;"",AJ54,"")</f>
        <v/>
      </c>
      <c r="Q50" s="142" t="s">
        <v>3</v>
      </c>
      <c r="R50" s="143" t="str">
        <f>IF(AH54&lt;&gt;"",AH54,"")</f>
        <v/>
      </c>
      <c r="S50" s="147" t="str">
        <f>IF(AJ58&lt;&gt;"",AJ58,"")</f>
        <v/>
      </c>
      <c r="T50" s="142" t="s">
        <v>3</v>
      </c>
      <c r="U50" s="143" t="str">
        <f>IF(AH58&lt;&gt;"",AH58,"")</f>
        <v/>
      </c>
      <c r="V50" s="147" t="str">
        <f>IF(AH56&lt;&gt;"",AH56,"")</f>
        <v/>
      </c>
      <c r="W50" s="142" t="s">
        <v>3</v>
      </c>
      <c r="X50" s="143" t="str">
        <f>IF(AJ56&lt;&gt;"",AJ56,"")</f>
        <v/>
      </c>
      <c r="Y50" s="144"/>
      <c r="Z50" s="145"/>
      <c r="AA50" s="151"/>
      <c r="AB50" s="255" t="str">
        <f>IF(AND(P50="",S50="",V50=""),"",SUM(P50,S50,V50))</f>
        <v/>
      </c>
      <c r="AC50" s="257" t="s">
        <v>3</v>
      </c>
      <c r="AD50" s="259" t="str">
        <f>IF(AND(R50="",U50="",X50=""),"",SUM(R50,U50,X50))</f>
        <v/>
      </c>
      <c r="AE50" s="261" t="str">
        <f>IF(SUM(Q51,T51,W51)&gt;0,SUM(Q51,T51,W51),"")</f>
        <v/>
      </c>
      <c r="AF50" s="262"/>
      <c r="AG50" s="263"/>
      <c r="AH50" s="235" t="str">
        <f>IF(AE50&lt;&gt;"",(RANK(AE50,AE44:AG51)&amp;"."),"")</f>
        <v/>
      </c>
      <c r="AI50" s="235"/>
      <c r="AJ50" s="236"/>
      <c r="AL50" s="128"/>
      <c r="AM50" s="128"/>
      <c r="AN50" s="128"/>
      <c r="AO50" s="128"/>
      <c r="AP50" s="128"/>
      <c r="AQ50" s="128"/>
      <c r="AR50" s="128"/>
      <c r="AS50" s="128"/>
      <c r="AT50" s="128"/>
      <c r="AU50" s="128"/>
      <c r="AV50" s="128"/>
      <c r="AW50" s="128"/>
      <c r="AX50" s="128"/>
    </row>
    <row r="51" spans="1:50" ht="13.5" customHeight="1" thickBot="1" x14ac:dyDescent="0.25">
      <c r="A51" s="242"/>
      <c r="B51" s="244"/>
      <c r="C51" s="248"/>
      <c r="D51" s="249"/>
      <c r="E51" s="249"/>
      <c r="F51" s="249"/>
      <c r="G51" s="249"/>
      <c r="H51" s="249"/>
      <c r="I51" s="249"/>
      <c r="J51" s="249"/>
      <c r="K51" s="249"/>
      <c r="L51" s="250"/>
      <c r="M51" s="253"/>
      <c r="N51" s="253"/>
      <c r="O51" s="254"/>
      <c r="P51" s="152"/>
      <c r="Q51" s="153" t="str">
        <f>IF((P50=3),2,IF(R50=3,1,""))</f>
        <v/>
      </c>
      <c r="R51" s="154"/>
      <c r="S51" s="155"/>
      <c r="T51" s="153" t="str">
        <f>IF((S50=3),2,IF(U50=3,1,""))</f>
        <v/>
      </c>
      <c r="U51" s="154"/>
      <c r="V51" s="155"/>
      <c r="W51" s="153" t="str">
        <f>IF((V50=3),2,IF(X50=3,1,""))</f>
        <v/>
      </c>
      <c r="X51" s="154"/>
      <c r="Y51" s="156"/>
      <c r="Z51" s="157"/>
      <c r="AA51" s="158"/>
      <c r="AB51" s="256"/>
      <c r="AC51" s="258"/>
      <c r="AD51" s="260"/>
      <c r="AE51" s="264"/>
      <c r="AF51" s="265"/>
      <c r="AG51" s="266"/>
      <c r="AH51" s="237"/>
      <c r="AI51" s="237"/>
      <c r="AJ51" s="238"/>
      <c r="AL51" s="128"/>
      <c r="AM51" s="128"/>
      <c r="AN51" s="128"/>
      <c r="AO51" s="128"/>
      <c r="AP51" s="128"/>
      <c r="AQ51" s="128"/>
      <c r="AR51" s="128"/>
      <c r="AS51" s="128"/>
      <c r="AT51" s="128"/>
      <c r="AU51" s="128"/>
      <c r="AV51" s="128"/>
      <c r="AW51" s="128"/>
      <c r="AX51" s="128"/>
    </row>
    <row r="52" spans="1:50" ht="6" customHeight="1" x14ac:dyDescent="0.2">
      <c r="AH52" s="1" t="s">
        <v>10</v>
      </c>
      <c r="AL52" s="128"/>
      <c r="AM52" s="128"/>
      <c r="AN52" s="128"/>
      <c r="AO52" s="128"/>
      <c r="AP52" s="128"/>
      <c r="AQ52" s="128"/>
      <c r="AR52" s="128"/>
      <c r="AS52" s="128"/>
      <c r="AT52" s="128"/>
      <c r="AU52" s="128"/>
      <c r="AV52" s="128"/>
      <c r="AW52" s="128"/>
      <c r="AX52" s="128"/>
    </row>
    <row r="53" spans="1:50" ht="12.75" customHeight="1" x14ac:dyDescent="0.2">
      <c r="B53" s="59"/>
      <c r="C53" s="61"/>
      <c r="D53" s="8"/>
      <c r="E53" s="8"/>
      <c r="F53" s="8"/>
      <c r="G53" s="8"/>
      <c r="H53" s="8"/>
      <c r="I53" s="8"/>
      <c r="J53" s="234"/>
      <c r="K53" s="234"/>
      <c r="L53" s="234"/>
      <c r="M53" s="234"/>
      <c r="N53" s="234"/>
      <c r="O53" s="234"/>
      <c r="P53" s="234"/>
      <c r="Q53" s="234"/>
      <c r="R53" s="234"/>
      <c r="S53" s="239">
        <v>1</v>
      </c>
      <c r="T53" s="239"/>
      <c r="U53" s="239"/>
      <c r="V53" s="239">
        <v>2</v>
      </c>
      <c r="W53" s="239"/>
      <c r="X53" s="239"/>
      <c r="Y53" s="239">
        <v>3</v>
      </c>
      <c r="Z53" s="239"/>
      <c r="AA53" s="239"/>
      <c r="AB53" s="239">
        <v>4</v>
      </c>
      <c r="AC53" s="239"/>
      <c r="AD53" s="239"/>
      <c r="AE53" s="239">
        <v>5</v>
      </c>
      <c r="AF53" s="239"/>
      <c r="AG53" s="240"/>
      <c r="AH53" s="241" t="s">
        <v>20</v>
      </c>
      <c r="AI53" s="234"/>
      <c r="AJ53" s="234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</row>
    <row r="54" spans="1:50" ht="18.95" customHeight="1" x14ac:dyDescent="0.2">
      <c r="B54" s="203" t="s">
        <v>11</v>
      </c>
      <c r="C54" s="203"/>
      <c r="D54" s="68"/>
      <c r="E54" s="76" t="s">
        <v>14</v>
      </c>
      <c r="F54" s="201" t="str">
        <f>C44</f>
        <v>Lovro ZAJC</v>
      </c>
      <c r="G54" s="201"/>
      <c r="H54" s="201"/>
      <c r="I54" s="201"/>
      <c r="J54" s="201"/>
      <c r="K54" s="201"/>
      <c r="L54" s="77" t="s">
        <v>8</v>
      </c>
      <c r="M54" s="201" t="str">
        <f>C50</f>
        <v>Marsel PLANINŠEK</v>
      </c>
      <c r="N54" s="201"/>
      <c r="O54" s="201"/>
      <c r="P54" s="201"/>
      <c r="Q54" s="201"/>
      <c r="R54" s="202"/>
      <c r="S54" s="159"/>
      <c r="T54" s="75" t="s">
        <v>8</v>
      </c>
      <c r="U54" s="160"/>
      <c r="V54" s="159"/>
      <c r="W54" s="75" t="s">
        <v>8</v>
      </c>
      <c r="X54" s="160"/>
      <c r="Y54" s="159"/>
      <c r="Z54" s="75" t="s">
        <v>8</v>
      </c>
      <c r="AA54" s="160"/>
      <c r="AB54" s="159"/>
      <c r="AC54" s="75" t="s">
        <v>8</v>
      </c>
      <c r="AD54" s="160"/>
      <c r="AE54" s="159"/>
      <c r="AF54" s="75" t="s">
        <v>8</v>
      </c>
      <c r="AG54" s="160"/>
      <c r="AH54" s="161" t="str">
        <f t="shared" ref="AH54:AH59" si="26">IF(AND(AV54=0,AW54=0),"",AV54)</f>
        <v/>
      </c>
      <c r="AI54" s="162" t="s">
        <v>3</v>
      </c>
      <c r="AJ54" s="163" t="str">
        <f t="shared" ref="AJ54:AJ59" si="27">IF(AND(AV54=0,AW54=0),"",AW54)</f>
        <v/>
      </c>
      <c r="AL54" s="164">
        <f t="shared" ref="AL54:AL59" si="28">IF(S54&gt;U54,1,0)</f>
        <v>0</v>
      </c>
      <c r="AM54" s="164">
        <f t="shared" ref="AM54:AM59" si="29">IF(U54&gt;S54,1,0)</f>
        <v>0</v>
      </c>
      <c r="AN54" s="164">
        <f t="shared" ref="AN54:AN59" si="30">IF(V54&gt;X54,1,0)</f>
        <v>0</v>
      </c>
      <c r="AO54" s="164">
        <f t="shared" ref="AO54:AO59" si="31">IF(X54&gt;V54,1,0)</f>
        <v>0</v>
      </c>
      <c r="AP54" s="164">
        <f t="shared" ref="AP54:AP59" si="32">IF(Y54&gt;AA54,1,0)</f>
        <v>0</v>
      </c>
      <c r="AQ54" s="164">
        <f t="shared" ref="AQ54:AQ59" si="33">IF(AA54&gt;Y54,1,0)</f>
        <v>0</v>
      </c>
      <c r="AR54" s="164">
        <f t="shared" ref="AR54:AR59" si="34">IF(AB54&gt;AD54,1,0)</f>
        <v>0</v>
      </c>
      <c r="AS54" s="164">
        <f t="shared" ref="AS54:AS59" si="35">IF(AD54&gt;AB54,1,0)</f>
        <v>0</v>
      </c>
      <c r="AT54" s="164">
        <f t="shared" ref="AT54:AT59" si="36">IF(AE54&gt;AG54,1,0)</f>
        <v>0</v>
      </c>
      <c r="AU54" s="164">
        <f t="shared" ref="AU54:AU59" si="37">IF(AG54&gt;AE54,1,0)</f>
        <v>0</v>
      </c>
      <c r="AV54" s="164">
        <f t="shared" ref="AV54:AV59" si="38">AL54+AN54+AP54+AR54+AT54</f>
        <v>0</v>
      </c>
      <c r="AW54" s="164">
        <f t="shared" ref="AW54:AW59" si="39">AM54+AO54+AQ54+AS54+AU54</f>
        <v>0</v>
      </c>
      <c r="AX54" s="128"/>
    </row>
    <row r="55" spans="1:50" ht="18.95" customHeight="1" x14ac:dyDescent="0.2">
      <c r="B55" s="79"/>
      <c r="C55" s="72"/>
      <c r="E55" s="76" t="s">
        <v>15</v>
      </c>
      <c r="F55" s="201" t="str">
        <f>C46</f>
        <v>Tristan GOLAVŠEK</v>
      </c>
      <c r="G55" s="201"/>
      <c r="H55" s="201"/>
      <c r="I55" s="201"/>
      <c r="J55" s="201"/>
      <c r="K55" s="201"/>
      <c r="L55" s="77" t="s">
        <v>8</v>
      </c>
      <c r="M55" s="201" t="str">
        <f>C48</f>
        <v>Patrik BULIČ</v>
      </c>
      <c r="N55" s="201"/>
      <c r="O55" s="201"/>
      <c r="P55" s="201"/>
      <c r="Q55" s="201"/>
      <c r="R55" s="202"/>
      <c r="S55" s="159"/>
      <c r="T55" s="75" t="s">
        <v>8</v>
      </c>
      <c r="U55" s="160"/>
      <c r="V55" s="159"/>
      <c r="W55" s="75" t="s">
        <v>8</v>
      </c>
      <c r="X55" s="160"/>
      <c r="Y55" s="159"/>
      <c r="Z55" s="75" t="s">
        <v>8</v>
      </c>
      <c r="AA55" s="160"/>
      <c r="AB55" s="159"/>
      <c r="AC55" s="75" t="s">
        <v>8</v>
      </c>
      <c r="AD55" s="160"/>
      <c r="AE55" s="159"/>
      <c r="AF55" s="75" t="s">
        <v>8</v>
      </c>
      <c r="AG55" s="160"/>
      <c r="AH55" s="161" t="str">
        <f t="shared" si="26"/>
        <v/>
      </c>
      <c r="AI55" s="162" t="s">
        <v>3</v>
      </c>
      <c r="AJ55" s="163" t="str">
        <f t="shared" si="27"/>
        <v/>
      </c>
      <c r="AL55" s="164">
        <f t="shared" si="28"/>
        <v>0</v>
      </c>
      <c r="AM55" s="164">
        <f t="shared" si="29"/>
        <v>0</v>
      </c>
      <c r="AN55" s="164">
        <f t="shared" si="30"/>
        <v>0</v>
      </c>
      <c r="AO55" s="164">
        <f t="shared" si="31"/>
        <v>0</v>
      </c>
      <c r="AP55" s="164">
        <f t="shared" si="32"/>
        <v>0</v>
      </c>
      <c r="AQ55" s="164">
        <f t="shared" si="33"/>
        <v>0</v>
      </c>
      <c r="AR55" s="164">
        <f t="shared" si="34"/>
        <v>0</v>
      </c>
      <c r="AS55" s="164">
        <f t="shared" si="35"/>
        <v>0</v>
      </c>
      <c r="AT55" s="164">
        <f t="shared" si="36"/>
        <v>0</v>
      </c>
      <c r="AU55" s="164">
        <f t="shared" si="37"/>
        <v>0</v>
      </c>
      <c r="AV55" s="164">
        <f t="shared" si="38"/>
        <v>0</v>
      </c>
      <c r="AW55" s="164">
        <f t="shared" si="39"/>
        <v>0</v>
      </c>
      <c r="AX55" s="128"/>
    </row>
    <row r="56" spans="1:50" ht="18.95" customHeight="1" x14ac:dyDescent="0.2">
      <c r="B56" s="203" t="s">
        <v>12</v>
      </c>
      <c r="C56" s="203"/>
      <c r="D56" s="68"/>
      <c r="E56" s="76" t="s">
        <v>16</v>
      </c>
      <c r="F56" s="201" t="str">
        <f>C50</f>
        <v>Marsel PLANINŠEK</v>
      </c>
      <c r="G56" s="201"/>
      <c r="H56" s="201"/>
      <c r="I56" s="201"/>
      <c r="J56" s="201"/>
      <c r="K56" s="201"/>
      <c r="L56" s="77" t="s">
        <v>8</v>
      </c>
      <c r="M56" s="201" t="str">
        <f>C48</f>
        <v>Patrik BULIČ</v>
      </c>
      <c r="N56" s="201"/>
      <c r="O56" s="201"/>
      <c r="P56" s="201"/>
      <c r="Q56" s="201"/>
      <c r="R56" s="202"/>
      <c r="S56" s="159"/>
      <c r="T56" s="75" t="s">
        <v>8</v>
      </c>
      <c r="U56" s="160"/>
      <c r="V56" s="159"/>
      <c r="W56" s="75" t="s">
        <v>8</v>
      </c>
      <c r="X56" s="160"/>
      <c r="Y56" s="159"/>
      <c r="Z56" s="75" t="s">
        <v>8</v>
      </c>
      <c r="AA56" s="160"/>
      <c r="AB56" s="159"/>
      <c r="AC56" s="75" t="s">
        <v>8</v>
      </c>
      <c r="AD56" s="160"/>
      <c r="AE56" s="159"/>
      <c r="AF56" s="75" t="s">
        <v>8</v>
      </c>
      <c r="AG56" s="160"/>
      <c r="AH56" s="161" t="str">
        <f t="shared" si="26"/>
        <v/>
      </c>
      <c r="AI56" s="162" t="s">
        <v>3</v>
      </c>
      <c r="AJ56" s="163" t="str">
        <f t="shared" si="27"/>
        <v/>
      </c>
      <c r="AL56" s="164">
        <f t="shared" si="28"/>
        <v>0</v>
      </c>
      <c r="AM56" s="164">
        <f t="shared" si="29"/>
        <v>0</v>
      </c>
      <c r="AN56" s="164">
        <f t="shared" si="30"/>
        <v>0</v>
      </c>
      <c r="AO56" s="164">
        <f t="shared" si="31"/>
        <v>0</v>
      </c>
      <c r="AP56" s="164">
        <f t="shared" si="32"/>
        <v>0</v>
      </c>
      <c r="AQ56" s="164">
        <f t="shared" si="33"/>
        <v>0</v>
      </c>
      <c r="AR56" s="164">
        <f t="shared" si="34"/>
        <v>0</v>
      </c>
      <c r="AS56" s="164">
        <f t="shared" si="35"/>
        <v>0</v>
      </c>
      <c r="AT56" s="164">
        <f t="shared" si="36"/>
        <v>0</v>
      </c>
      <c r="AU56" s="164">
        <f t="shared" si="37"/>
        <v>0</v>
      </c>
      <c r="AV56" s="164">
        <f t="shared" si="38"/>
        <v>0</v>
      </c>
      <c r="AW56" s="164">
        <f t="shared" si="39"/>
        <v>0</v>
      </c>
      <c r="AX56" s="128"/>
    </row>
    <row r="57" spans="1:50" ht="18.95" customHeight="1" x14ac:dyDescent="0.2">
      <c r="B57" s="80"/>
      <c r="C57" s="73"/>
      <c r="D57" s="68"/>
      <c r="E57" s="76" t="s">
        <v>17</v>
      </c>
      <c r="F57" s="201" t="str">
        <f>C44</f>
        <v>Lovro ZAJC</v>
      </c>
      <c r="G57" s="201"/>
      <c r="H57" s="201"/>
      <c r="I57" s="201"/>
      <c r="J57" s="201"/>
      <c r="K57" s="201"/>
      <c r="L57" s="77" t="s">
        <v>8</v>
      </c>
      <c r="M57" s="201" t="str">
        <f>C46</f>
        <v>Tristan GOLAVŠEK</v>
      </c>
      <c r="N57" s="201"/>
      <c r="O57" s="201"/>
      <c r="P57" s="201"/>
      <c r="Q57" s="201"/>
      <c r="R57" s="202"/>
      <c r="S57" s="159"/>
      <c r="T57" s="75" t="s">
        <v>8</v>
      </c>
      <c r="U57" s="160"/>
      <c r="V57" s="159"/>
      <c r="W57" s="75" t="s">
        <v>8</v>
      </c>
      <c r="X57" s="160"/>
      <c r="Y57" s="159"/>
      <c r="Z57" s="75" t="s">
        <v>8</v>
      </c>
      <c r="AA57" s="160"/>
      <c r="AB57" s="159"/>
      <c r="AC57" s="75" t="s">
        <v>8</v>
      </c>
      <c r="AD57" s="160"/>
      <c r="AE57" s="159"/>
      <c r="AF57" s="75" t="s">
        <v>8</v>
      </c>
      <c r="AG57" s="160"/>
      <c r="AH57" s="161" t="str">
        <f t="shared" si="26"/>
        <v/>
      </c>
      <c r="AI57" s="165" t="s">
        <v>3</v>
      </c>
      <c r="AJ57" s="163" t="str">
        <f t="shared" si="27"/>
        <v/>
      </c>
      <c r="AL57" s="164">
        <f t="shared" si="28"/>
        <v>0</v>
      </c>
      <c r="AM57" s="164">
        <f t="shared" si="29"/>
        <v>0</v>
      </c>
      <c r="AN57" s="164">
        <f t="shared" si="30"/>
        <v>0</v>
      </c>
      <c r="AO57" s="164">
        <f t="shared" si="31"/>
        <v>0</v>
      </c>
      <c r="AP57" s="164">
        <f t="shared" si="32"/>
        <v>0</v>
      </c>
      <c r="AQ57" s="164">
        <f t="shared" si="33"/>
        <v>0</v>
      </c>
      <c r="AR57" s="164">
        <f t="shared" si="34"/>
        <v>0</v>
      </c>
      <c r="AS57" s="164">
        <f t="shared" si="35"/>
        <v>0</v>
      </c>
      <c r="AT57" s="164">
        <f t="shared" si="36"/>
        <v>0</v>
      </c>
      <c r="AU57" s="164">
        <f t="shared" si="37"/>
        <v>0</v>
      </c>
      <c r="AV57" s="164">
        <f t="shared" si="38"/>
        <v>0</v>
      </c>
      <c r="AW57" s="164">
        <f t="shared" si="39"/>
        <v>0</v>
      </c>
      <c r="AX57" s="128"/>
    </row>
    <row r="58" spans="1:50" ht="18.95" customHeight="1" x14ac:dyDescent="0.2">
      <c r="B58" s="203" t="s">
        <v>13</v>
      </c>
      <c r="C58" s="203"/>
      <c r="D58" s="68"/>
      <c r="E58" s="76" t="s">
        <v>18</v>
      </c>
      <c r="F58" s="201" t="str">
        <f>C46</f>
        <v>Tristan GOLAVŠEK</v>
      </c>
      <c r="G58" s="201"/>
      <c r="H58" s="201"/>
      <c r="I58" s="201"/>
      <c r="J58" s="201"/>
      <c r="K58" s="201"/>
      <c r="L58" s="77" t="s">
        <v>8</v>
      </c>
      <c r="M58" s="201" t="str">
        <f>C50</f>
        <v>Marsel PLANINŠEK</v>
      </c>
      <c r="N58" s="201"/>
      <c r="O58" s="201"/>
      <c r="P58" s="201"/>
      <c r="Q58" s="201"/>
      <c r="R58" s="202"/>
      <c r="S58" s="159"/>
      <c r="T58" s="75" t="s">
        <v>8</v>
      </c>
      <c r="U58" s="160"/>
      <c r="V58" s="159"/>
      <c r="W58" s="75" t="s">
        <v>8</v>
      </c>
      <c r="X58" s="160"/>
      <c r="Y58" s="159"/>
      <c r="Z58" s="75" t="s">
        <v>8</v>
      </c>
      <c r="AA58" s="160"/>
      <c r="AB58" s="159"/>
      <c r="AC58" s="75" t="s">
        <v>8</v>
      </c>
      <c r="AD58" s="160"/>
      <c r="AE58" s="159"/>
      <c r="AF58" s="75" t="s">
        <v>8</v>
      </c>
      <c r="AG58" s="160"/>
      <c r="AH58" s="161" t="str">
        <f t="shared" si="26"/>
        <v/>
      </c>
      <c r="AI58" s="162" t="s">
        <v>3</v>
      </c>
      <c r="AJ58" s="163" t="str">
        <f t="shared" si="27"/>
        <v/>
      </c>
      <c r="AL58" s="164">
        <f t="shared" si="28"/>
        <v>0</v>
      </c>
      <c r="AM58" s="164">
        <f t="shared" si="29"/>
        <v>0</v>
      </c>
      <c r="AN58" s="164">
        <f t="shared" si="30"/>
        <v>0</v>
      </c>
      <c r="AO58" s="164">
        <f t="shared" si="31"/>
        <v>0</v>
      </c>
      <c r="AP58" s="164">
        <f t="shared" si="32"/>
        <v>0</v>
      </c>
      <c r="AQ58" s="164">
        <f t="shared" si="33"/>
        <v>0</v>
      </c>
      <c r="AR58" s="164">
        <f t="shared" si="34"/>
        <v>0</v>
      </c>
      <c r="AS58" s="164">
        <f t="shared" si="35"/>
        <v>0</v>
      </c>
      <c r="AT58" s="164">
        <f t="shared" si="36"/>
        <v>0</v>
      </c>
      <c r="AU58" s="164">
        <f t="shared" si="37"/>
        <v>0</v>
      </c>
      <c r="AV58" s="164">
        <f t="shared" si="38"/>
        <v>0</v>
      </c>
      <c r="AW58" s="164">
        <f t="shared" si="39"/>
        <v>0</v>
      </c>
      <c r="AX58" s="128"/>
    </row>
    <row r="59" spans="1:50" ht="18.95" customHeight="1" x14ac:dyDescent="0.2">
      <c r="B59" s="80"/>
      <c r="C59" s="73"/>
      <c r="D59" s="68"/>
      <c r="E59" s="70" t="s">
        <v>19</v>
      </c>
      <c r="F59" s="204" t="str">
        <f>C48</f>
        <v>Patrik BULIČ</v>
      </c>
      <c r="G59" s="204"/>
      <c r="H59" s="204"/>
      <c r="I59" s="204"/>
      <c r="J59" s="204"/>
      <c r="K59" s="204"/>
      <c r="L59" s="71" t="s">
        <v>8</v>
      </c>
      <c r="M59" s="204" t="str">
        <f>C44</f>
        <v>Lovro ZAJC</v>
      </c>
      <c r="N59" s="204"/>
      <c r="O59" s="204"/>
      <c r="P59" s="204"/>
      <c r="Q59" s="204"/>
      <c r="R59" s="205"/>
      <c r="S59" s="166"/>
      <c r="T59" s="74" t="s">
        <v>8</v>
      </c>
      <c r="U59" s="167"/>
      <c r="V59" s="166"/>
      <c r="W59" s="74" t="s">
        <v>8</v>
      </c>
      <c r="X59" s="167"/>
      <c r="Y59" s="166"/>
      <c r="Z59" s="74" t="s">
        <v>8</v>
      </c>
      <c r="AA59" s="167"/>
      <c r="AB59" s="166"/>
      <c r="AC59" s="74" t="s">
        <v>8</v>
      </c>
      <c r="AD59" s="167"/>
      <c r="AE59" s="166"/>
      <c r="AF59" s="74" t="s">
        <v>8</v>
      </c>
      <c r="AG59" s="167"/>
      <c r="AH59" s="168" t="str">
        <f t="shared" si="26"/>
        <v/>
      </c>
      <c r="AI59" s="169" t="s">
        <v>3</v>
      </c>
      <c r="AJ59" s="132" t="str">
        <f t="shared" si="27"/>
        <v/>
      </c>
      <c r="AL59" s="164">
        <f t="shared" si="28"/>
        <v>0</v>
      </c>
      <c r="AM59" s="164">
        <f t="shared" si="29"/>
        <v>0</v>
      </c>
      <c r="AN59" s="164">
        <f t="shared" si="30"/>
        <v>0</v>
      </c>
      <c r="AO59" s="164">
        <f t="shared" si="31"/>
        <v>0</v>
      </c>
      <c r="AP59" s="164">
        <f t="shared" si="32"/>
        <v>0</v>
      </c>
      <c r="AQ59" s="164">
        <f t="shared" si="33"/>
        <v>0</v>
      </c>
      <c r="AR59" s="164">
        <f t="shared" si="34"/>
        <v>0</v>
      </c>
      <c r="AS59" s="164">
        <f t="shared" si="35"/>
        <v>0</v>
      </c>
      <c r="AT59" s="164">
        <f t="shared" si="36"/>
        <v>0</v>
      </c>
      <c r="AU59" s="164">
        <f t="shared" si="37"/>
        <v>0</v>
      </c>
      <c r="AV59" s="164">
        <f t="shared" si="38"/>
        <v>0</v>
      </c>
      <c r="AW59" s="164">
        <f t="shared" si="39"/>
        <v>0</v>
      </c>
      <c r="AX59" s="128"/>
    </row>
    <row r="60" spans="1:50" ht="9" customHeight="1" x14ac:dyDescent="0.25">
      <c r="B60" s="45"/>
      <c r="C60" s="69"/>
      <c r="D60" s="68"/>
      <c r="E60" s="68"/>
      <c r="F60" s="62"/>
      <c r="G60" s="2"/>
      <c r="H60" s="2"/>
      <c r="I60" s="2"/>
      <c r="K60" s="2"/>
      <c r="L60" s="2"/>
      <c r="O60" s="66"/>
      <c r="P60" s="66"/>
      <c r="Q60" s="66"/>
      <c r="S60" s="64"/>
      <c r="T60" s="18"/>
      <c r="U60" s="63"/>
      <c r="V60" s="64"/>
      <c r="W60" s="18"/>
      <c r="X60" s="63"/>
      <c r="Y60" s="64"/>
      <c r="Z60" s="18"/>
      <c r="AA60" s="63"/>
      <c r="AB60" s="64"/>
      <c r="AC60" s="18"/>
      <c r="AD60" s="63"/>
      <c r="AE60" s="64"/>
      <c r="AF60" s="18"/>
      <c r="AG60" s="63"/>
      <c r="AH60" s="67"/>
      <c r="AI60" s="18"/>
      <c r="AJ60" s="65"/>
      <c r="AK60" s="2"/>
    </row>
  </sheetData>
  <mergeCells count="206">
    <mergeCell ref="B54:C54"/>
    <mergeCell ref="F54:K54"/>
    <mergeCell ref="M54:R54"/>
    <mergeCell ref="F55:K55"/>
    <mergeCell ref="M55:R55"/>
    <mergeCell ref="F59:K59"/>
    <mergeCell ref="M59:R59"/>
    <mergeCell ref="B56:C56"/>
    <mergeCell ref="F56:K56"/>
    <mergeCell ref="M56:R56"/>
    <mergeCell ref="F57:K57"/>
    <mergeCell ref="M57:R57"/>
    <mergeCell ref="B58:C58"/>
    <mergeCell ref="F58:K58"/>
    <mergeCell ref="M58:R58"/>
    <mergeCell ref="A50:A51"/>
    <mergeCell ref="B50:B51"/>
    <mergeCell ref="C50:L51"/>
    <mergeCell ref="M50:O51"/>
    <mergeCell ref="AB50:AB51"/>
    <mergeCell ref="AC50:AC51"/>
    <mergeCell ref="AD50:AD51"/>
    <mergeCell ref="AE50:AG51"/>
    <mergeCell ref="AH50:AJ51"/>
    <mergeCell ref="A48:A49"/>
    <mergeCell ref="B48:B49"/>
    <mergeCell ref="C48:L49"/>
    <mergeCell ref="M48:O49"/>
    <mergeCell ref="AB48:AB49"/>
    <mergeCell ref="AC48:AC49"/>
    <mergeCell ref="AD48:AD49"/>
    <mergeCell ref="AE48:AG49"/>
    <mergeCell ref="AH48:AJ49"/>
    <mergeCell ref="A46:A47"/>
    <mergeCell ref="B46:B47"/>
    <mergeCell ref="C46:L47"/>
    <mergeCell ref="M46:O47"/>
    <mergeCell ref="AB46:AB47"/>
    <mergeCell ref="AC46:AC47"/>
    <mergeCell ref="AD46:AD47"/>
    <mergeCell ref="AE46:AG47"/>
    <mergeCell ref="AH46:AJ47"/>
    <mergeCell ref="AD10:AD11"/>
    <mergeCell ref="AE10:AG11"/>
    <mergeCell ref="AH10:AJ11"/>
    <mergeCell ref="F16:K16"/>
    <mergeCell ref="M16:R16"/>
    <mergeCell ref="A44:A45"/>
    <mergeCell ref="B44:B45"/>
    <mergeCell ref="C44:L45"/>
    <mergeCell ref="M44:O45"/>
    <mergeCell ref="AB44:AB45"/>
    <mergeCell ref="AC44:AC45"/>
    <mergeCell ref="AD44:AD45"/>
    <mergeCell ref="AE44:AG45"/>
    <mergeCell ref="AH44:AJ45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B16:C16"/>
    <mergeCell ref="AD12:AD13"/>
    <mergeCell ref="AE12:AG13"/>
    <mergeCell ref="AH12:AJ13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J53:M53"/>
    <mergeCell ref="N53:R53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H53:AJ53"/>
    <mergeCell ref="S53:U53"/>
    <mergeCell ref="V53:X53"/>
    <mergeCell ref="Y53:AA53"/>
    <mergeCell ref="AB53:AD53"/>
    <mergeCell ref="AE53:AG53"/>
    <mergeCell ref="B2:AJ2"/>
    <mergeCell ref="F38:K38"/>
    <mergeCell ref="M38:R38"/>
    <mergeCell ref="B39:C39"/>
    <mergeCell ref="F39:K39"/>
    <mergeCell ref="M39:R39"/>
    <mergeCell ref="F40:K40"/>
    <mergeCell ref="M40:R40"/>
    <mergeCell ref="B42:B43"/>
    <mergeCell ref="C42:O43"/>
    <mergeCell ref="P42:R43"/>
    <mergeCell ref="S42:U43"/>
    <mergeCell ref="V42:X43"/>
    <mergeCell ref="Y42:AA43"/>
    <mergeCell ref="AB42:AD43"/>
    <mergeCell ref="AE42:AG43"/>
    <mergeCell ref="AH42:AJ43"/>
    <mergeCell ref="AB23:AD24"/>
    <mergeCell ref="AE23:AG24"/>
    <mergeCell ref="AH23:AJ24"/>
    <mergeCell ref="V4:X5"/>
    <mergeCell ref="Y4:AA5"/>
    <mergeCell ref="AB4:AD5"/>
    <mergeCell ref="AD6:AD7"/>
  </mergeCells>
  <dataValidations disablePrompts="1" count="1">
    <dataValidation type="list" allowBlank="1" showInputMessage="1" showErrorMessage="1" sqref="AH60 AJ60 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r:id="rId1"/>
  <headerFooter alignWithMargins="0"/>
  <rowBreaks count="1" manualBreakCount="1">
    <brk id="59" max="16383" man="1"/>
  </rowBreaks>
  <ignoredErrors>
    <ignoredError sqref="M19 M38 M5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topLeftCell="A147" zoomScale="73" zoomScaleNormal="73" workbookViewId="0">
      <selection activeCell="AT174" sqref="AT174"/>
    </sheetView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">
        <v>102</v>
      </c>
      <c r="Q2" s="14"/>
      <c r="T2" s="15"/>
      <c r="V2" s="12" t="s">
        <v>102</v>
      </c>
      <c r="AL2" s="14"/>
      <c r="AP2" s="16"/>
    </row>
    <row r="3" spans="1:42" s="13" customFormat="1" ht="11.25" x14ac:dyDescent="0.2">
      <c r="A3" s="13" t="s">
        <v>33</v>
      </c>
      <c r="F3" s="301" t="s">
        <v>34</v>
      </c>
      <c r="G3" s="301"/>
      <c r="H3" s="305"/>
      <c r="I3" s="97" t="str">
        <f ca="1">INDIRECT("'Predtekmovanje'!$B"&amp;$AP3)</f>
        <v>A</v>
      </c>
      <c r="K3" s="301" t="s">
        <v>35</v>
      </c>
      <c r="L3" s="305"/>
      <c r="M3" s="97">
        <v>1</v>
      </c>
      <c r="Q3" s="306"/>
      <c r="R3" s="306"/>
      <c r="S3" s="306"/>
      <c r="T3" s="307"/>
      <c r="V3" s="13" t="s">
        <v>33</v>
      </c>
      <c r="AA3" s="301" t="s">
        <v>34</v>
      </c>
      <c r="AB3" s="301"/>
      <c r="AC3" s="305"/>
      <c r="AD3" s="97" t="str">
        <f ca="1">INDIRECT("'Predtekmovanje'!$B"&amp;$AP3)</f>
        <v>A</v>
      </c>
      <c r="AF3" s="301" t="s">
        <v>35</v>
      </c>
      <c r="AG3" s="305"/>
      <c r="AH3" s="97">
        <v>1</v>
      </c>
      <c r="AL3" s="308"/>
      <c r="AM3" s="308"/>
      <c r="AN3" s="308"/>
      <c r="AP3" s="16">
        <v>4</v>
      </c>
    </row>
    <row r="4" spans="1:42" s="13" customFormat="1" ht="11.25" x14ac:dyDescent="0.2">
      <c r="A4" s="301"/>
      <c r="B4" s="301"/>
      <c r="C4" s="301"/>
      <c r="D4" s="9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INDIRECT("'Predtekmovanje'!$C"&amp;$AP3+2)</f>
        <v>Leo KAZIĆ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INDIRECT("'Predtekmovanje'!$C"&amp;$AP3+8)</f>
        <v>Jakob JAMŠEK</v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INDIRECT("'Predtekmovanje'!$C"&amp;$AP3+4)</f>
        <v>Stefan KILIBARDA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INDIRECT("'Predtekmovanje'!$C"&amp;$AP3+6)</f>
        <v>Tomaž ŠUŠMELJ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 t="str">
        <f ca="1">INDIRECT("'Predtekmovanje'!$M"&amp;$AP3+2)</f>
        <v>JES</v>
      </c>
      <c r="B6" s="299"/>
      <c r="C6" s="299"/>
      <c r="D6" s="299"/>
      <c r="E6" s="299"/>
      <c r="F6" s="299"/>
      <c r="G6" s="299"/>
      <c r="H6" s="299"/>
      <c r="I6" s="299"/>
      <c r="K6" s="299" t="str">
        <f ca="1">INDIRECT("'Predtekmovanje'!$M"&amp;$AP3+8)</f>
        <v>MEN</v>
      </c>
      <c r="L6" s="299"/>
      <c r="M6" s="299"/>
      <c r="N6" s="299"/>
      <c r="O6" s="299"/>
      <c r="P6" s="299"/>
      <c r="Q6" s="299"/>
      <c r="R6" s="299"/>
      <c r="S6" s="299"/>
      <c r="T6" s="25"/>
      <c r="V6" s="299" t="str">
        <f ca="1">INDIRECT("'Predtekmovanje'!$M"&amp;$AP3+4)</f>
        <v>VES</v>
      </c>
      <c r="W6" s="299"/>
      <c r="X6" s="299"/>
      <c r="Y6" s="299"/>
      <c r="Z6" s="299"/>
      <c r="AA6" s="299"/>
      <c r="AB6" s="299"/>
      <c r="AC6" s="299"/>
      <c r="AD6" s="299"/>
      <c r="AF6" s="299" t="str">
        <f ca="1">INDIRECT("'Predtekmovanje'!$M"&amp;$AP3+6)</f>
        <v>LOG</v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">
        <v>102</v>
      </c>
      <c r="Q23" s="14"/>
      <c r="T23" s="15"/>
      <c r="V23" s="12" t="s">
        <v>102</v>
      </c>
      <c r="AL23" s="14"/>
      <c r="AP23" s="16"/>
    </row>
    <row r="24" spans="1:42" s="13" customFormat="1" ht="11.25" x14ac:dyDescent="0.2">
      <c r="A24" s="13" t="s">
        <v>33</v>
      </c>
      <c r="F24" s="301" t="s">
        <v>34</v>
      </c>
      <c r="G24" s="301"/>
      <c r="H24" s="305"/>
      <c r="I24" s="97" t="str">
        <f ca="1">INDIRECT("'Predtekmovanje'!$B"&amp;$AP3)</f>
        <v>A</v>
      </c>
      <c r="K24" s="301" t="s">
        <v>35</v>
      </c>
      <c r="L24" s="305"/>
      <c r="M24" s="97">
        <v>2</v>
      </c>
      <c r="Q24" s="306"/>
      <c r="R24" s="306"/>
      <c r="S24" s="306"/>
      <c r="T24" s="307"/>
      <c r="V24" s="13" t="s">
        <v>33</v>
      </c>
      <c r="AA24" s="301" t="s">
        <v>34</v>
      </c>
      <c r="AB24" s="301"/>
      <c r="AC24" s="305"/>
      <c r="AD24" s="97" t="str">
        <f ca="1">INDIRECT("'Predtekmovanje'!$B"&amp;$AP3)</f>
        <v>A</v>
      </c>
      <c r="AF24" s="301" t="s">
        <v>35</v>
      </c>
      <c r="AG24" s="305"/>
      <c r="AH24" s="97">
        <v>2</v>
      </c>
      <c r="AL24" s="308"/>
      <c r="AM24" s="308"/>
      <c r="AN24" s="308"/>
      <c r="AP24" s="16"/>
    </row>
    <row r="25" spans="1:42" s="13" customFormat="1" ht="11.25" x14ac:dyDescent="0.2">
      <c r="A25" s="301"/>
      <c r="B25" s="301"/>
      <c r="C25" s="301"/>
      <c r="D25" s="9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INDIRECT("'Predtekmovanje'!$C"&amp;$AP3+8)</f>
        <v>Jakob JAMŠEK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INDIRECT("'Predtekmovanje'!$C"&amp;$AP3+6)</f>
        <v>Tomaž ŠUŠMELJ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INDIRECT("'Predtekmovanje'!$C"&amp;$AP3+2)</f>
        <v>Leo KAZIĆ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INDIRECT("'Predtekmovanje'!$C"&amp;$AP3+4)</f>
        <v>Stefan KILIBARDA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 t="str">
        <f ca="1">INDIRECT("'Predtekmovanje'!$M"&amp;$AP3+8)</f>
        <v>MEN</v>
      </c>
      <c r="B27" s="299"/>
      <c r="C27" s="299"/>
      <c r="D27" s="299"/>
      <c r="E27" s="299"/>
      <c r="F27" s="299"/>
      <c r="G27" s="299"/>
      <c r="H27" s="299"/>
      <c r="I27" s="299"/>
      <c r="K27" s="299" t="str">
        <f ca="1">INDIRECT("'Predtekmovanje'!$M"&amp;$AP3+6)</f>
        <v>LOG</v>
      </c>
      <c r="L27" s="299"/>
      <c r="M27" s="299"/>
      <c r="N27" s="299"/>
      <c r="O27" s="299"/>
      <c r="P27" s="299"/>
      <c r="Q27" s="299"/>
      <c r="R27" s="299"/>
      <c r="S27" s="299"/>
      <c r="T27" s="25"/>
      <c r="V27" s="299" t="str">
        <f ca="1">INDIRECT("'Predtekmovanje'!$M"&amp;$AP3+2)</f>
        <v>JES</v>
      </c>
      <c r="W27" s="299"/>
      <c r="X27" s="299"/>
      <c r="Y27" s="299"/>
      <c r="Z27" s="299"/>
      <c r="AA27" s="299"/>
      <c r="AB27" s="299"/>
      <c r="AC27" s="299"/>
      <c r="AD27" s="299"/>
      <c r="AF27" s="299" t="str">
        <f ca="1">INDIRECT("'Predtekmovanje'!$M"&amp;$AP3+4)</f>
        <v>VES</v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">
        <v>102</v>
      </c>
      <c r="Q44" s="14"/>
      <c r="T44" s="15"/>
      <c r="V44" s="12" t="s">
        <v>102</v>
      </c>
      <c r="AL44" s="14"/>
      <c r="AP44" s="16"/>
    </row>
    <row r="45" spans="1:42" s="13" customFormat="1" ht="11.25" x14ac:dyDescent="0.2">
      <c r="A45" s="13" t="s">
        <v>33</v>
      </c>
      <c r="F45" s="301" t="s">
        <v>34</v>
      </c>
      <c r="G45" s="301"/>
      <c r="H45" s="305"/>
      <c r="I45" s="97" t="str">
        <f ca="1">INDIRECT("'Predtekmovanje'!$B"&amp;$AP3)</f>
        <v>A</v>
      </c>
      <c r="K45" s="301" t="s">
        <v>35</v>
      </c>
      <c r="L45" s="305"/>
      <c r="M45" s="97">
        <v>3</v>
      </c>
      <c r="Q45" s="306"/>
      <c r="R45" s="306"/>
      <c r="S45" s="306"/>
      <c r="T45" s="307"/>
      <c r="V45" s="13" t="s">
        <v>33</v>
      </c>
      <c r="AA45" s="301" t="s">
        <v>34</v>
      </c>
      <c r="AB45" s="301"/>
      <c r="AC45" s="305"/>
      <c r="AD45" s="97" t="str">
        <f ca="1">INDIRECT("'Predtekmovanje'!$B"&amp;$AP3)</f>
        <v>A</v>
      </c>
      <c r="AF45" s="301" t="s">
        <v>35</v>
      </c>
      <c r="AG45" s="305"/>
      <c r="AH45" s="97">
        <v>3</v>
      </c>
      <c r="AL45" s="308"/>
      <c r="AM45" s="308"/>
      <c r="AN45" s="308"/>
      <c r="AP45" s="16"/>
    </row>
    <row r="46" spans="1:42" s="13" customFormat="1" ht="11.25" x14ac:dyDescent="0.2">
      <c r="A46" s="301"/>
      <c r="B46" s="301"/>
      <c r="C46" s="301"/>
      <c r="D46" s="9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INDIRECT("'Predtekmovanje'!$C"&amp;$AP3+4)</f>
        <v>Stefan KILIBARDA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INDIRECT("'Predtekmovanje'!$C"&amp;$AP3+8)</f>
        <v>Jakob JAMŠEK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INDIRECT("'Predtekmovanje'!$C"&amp;$AP3+6)</f>
        <v>Tomaž ŠUŠMELJ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INDIRECT("'Predtekmovanje'!$C"&amp;$AP3+2)</f>
        <v>Leo KAZIĆ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 t="str">
        <f ca="1">INDIRECT("'Predtekmovanje'!$M"&amp;$AP3+4)</f>
        <v>VES</v>
      </c>
      <c r="B48" s="299"/>
      <c r="C48" s="299"/>
      <c r="D48" s="299"/>
      <c r="E48" s="299"/>
      <c r="F48" s="299"/>
      <c r="G48" s="299"/>
      <c r="H48" s="299"/>
      <c r="I48" s="299"/>
      <c r="K48" s="299" t="str">
        <f ca="1">INDIRECT("'Predtekmovanje'!$M"&amp;$AP3+8)</f>
        <v>MEN</v>
      </c>
      <c r="L48" s="299"/>
      <c r="M48" s="299"/>
      <c r="N48" s="299"/>
      <c r="O48" s="299"/>
      <c r="P48" s="299"/>
      <c r="Q48" s="299"/>
      <c r="R48" s="299"/>
      <c r="S48" s="299"/>
      <c r="T48" s="25"/>
      <c r="V48" s="299" t="str">
        <f ca="1">INDIRECT("'Predtekmovanje'!$M"&amp;$AP3+6)</f>
        <v>LOG</v>
      </c>
      <c r="W48" s="299"/>
      <c r="X48" s="299"/>
      <c r="Y48" s="299"/>
      <c r="Z48" s="299"/>
      <c r="AA48" s="299"/>
      <c r="AB48" s="299"/>
      <c r="AC48" s="299"/>
      <c r="AD48" s="299"/>
      <c r="AF48" s="299" t="str">
        <f ca="1">INDIRECT("'Predtekmovanje'!$M"&amp;$AP3+2)</f>
        <v>JES</v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">
        <v>102</v>
      </c>
      <c r="Q65" s="14"/>
      <c r="T65" s="15"/>
      <c r="V65" s="12" t="s">
        <v>102</v>
      </c>
      <c r="AL65" s="14"/>
      <c r="AP65" s="16"/>
    </row>
    <row r="66" spans="1:42" s="13" customFormat="1" ht="11.25" x14ac:dyDescent="0.2">
      <c r="A66" s="13" t="s">
        <v>33</v>
      </c>
      <c r="F66" s="301" t="s">
        <v>34</v>
      </c>
      <c r="G66" s="301"/>
      <c r="H66" s="305"/>
      <c r="I66" s="97" t="str">
        <f ca="1">INDIRECT("'Predtekmovanje'!$B"&amp;$AP66)</f>
        <v>B</v>
      </c>
      <c r="K66" s="301" t="s">
        <v>35</v>
      </c>
      <c r="L66" s="305"/>
      <c r="M66" s="97">
        <v>1</v>
      </c>
      <c r="Q66" s="306"/>
      <c r="R66" s="306"/>
      <c r="S66" s="306"/>
      <c r="T66" s="307"/>
      <c r="V66" s="13" t="s">
        <v>33</v>
      </c>
      <c r="AA66" s="301" t="s">
        <v>34</v>
      </c>
      <c r="AB66" s="301"/>
      <c r="AC66" s="305"/>
      <c r="AD66" s="97" t="str">
        <f ca="1">INDIRECT("'Predtekmovanje'!$B"&amp;$AP66)</f>
        <v>B</v>
      </c>
      <c r="AF66" s="301" t="s">
        <v>35</v>
      </c>
      <c r="AG66" s="305"/>
      <c r="AH66" s="97">
        <v>1</v>
      </c>
      <c r="AL66" s="308"/>
      <c r="AM66" s="308"/>
      <c r="AN66" s="308"/>
      <c r="AP66" s="16">
        <f>AP3+19</f>
        <v>23</v>
      </c>
    </row>
    <row r="67" spans="1:42" s="13" customFormat="1" ht="11.25" x14ac:dyDescent="0.2">
      <c r="A67" s="301"/>
      <c r="B67" s="301"/>
      <c r="C67" s="301"/>
      <c r="D67" s="98"/>
      <c r="Q67" s="302"/>
      <c r="R67" s="303"/>
      <c r="T67" s="15"/>
      <c r="AB67" s="20"/>
      <c r="AC67" s="18"/>
      <c r="AL67" s="302"/>
      <c r="AM67" s="303"/>
      <c r="AP67" s="16"/>
    </row>
    <row r="68" spans="1:42" s="21" customFormat="1" x14ac:dyDescent="0.2">
      <c r="A68" s="304" t="str">
        <f ca="1">INDIRECT("'Predtekmovanje'!$C"&amp;$AP66+2)</f>
        <v>Samuel ECSY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INDIRECT("'Predtekmovanje'!$C"&amp;$AP66+8)</f>
        <v>Ožbej PETAN</v>
      </c>
      <c r="L68" s="304"/>
      <c r="M68" s="304"/>
      <c r="N68" s="304"/>
      <c r="O68" s="304"/>
      <c r="P68" s="304"/>
      <c r="Q68" s="304"/>
      <c r="R68" s="304"/>
      <c r="S68" s="304"/>
      <c r="T68" s="22"/>
      <c r="V68" s="304" t="str">
        <f ca="1">INDIRECT("'Predtekmovanje'!$C"&amp;$AP66+4)</f>
        <v>Peter JEDLOVČNIK</v>
      </c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 t="str">
        <f ca="1">INDIRECT("'Predtekmovanje'!$C"&amp;$AP66+6)</f>
        <v>Anže PETROVČIČ</v>
      </c>
      <c r="AG68" s="304"/>
      <c r="AH68" s="304"/>
      <c r="AI68" s="304"/>
      <c r="AJ68" s="304"/>
      <c r="AK68" s="304"/>
      <c r="AL68" s="304"/>
      <c r="AM68" s="304"/>
      <c r="AN68" s="304"/>
      <c r="AP68" s="23"/>
    </row>
    <row r="69" spans="1:42" s="24" customFormat="1" ht="12" x14ac:dyDescent="0.2">
      <c r="A69" s="299" t="str">
        <f ca="1">INDIRECT("'Predtekmovanje'!$M"&amp;$AP66+2)</f>
        <v>VES</v>
      </c>
      <c r="B69" s="299"/>
      <c r="C69" s="299"/>
      <c r="D69" s="299"/>
      <c r="E69" s="299"/>
      <c r="F69" s="299"/>
      <c r="G69" s="299"/>
      <c r="H69" s="299"/>
      <c r="I69" s="299"/>
      <c r="K69" s="299" t="str">
        <f ca="1">INDIRECT("'Predtekmovanje'!$M"&amp;$AP66+8)</f>
        <v>VES</v>
      </c>
      <c r="L69" s="299"/>
      <c r="M69" s="299"/>
      <c r="N69" s="299"/>
      <c r="O69" s="299"/>
      <c r="P69" s="299"/>
      <c r="Q69" s="299"/>
      <c r="R69" s="299"/>
      <c r="S69" s="299"/>
      <c r="T69" s="25"/>
      <c r="V69" s="299" t="str">
        <f ca="1">INDIRECT("'Predtekmovanje'!$M"&amp;$AP66+4)</f>
        <v>KRK</v>
      </c>
      <c r="W69" s="299"/>
      <c r="X69" s="299"/>
      <c r="Y69" s="299"/>
      <c r="Z69" s="299"/>
      <c r="AA69" s="299"/>
      <c r="AB69" s="299"/>
      <c r="AC69" s="299"/>
      <c r="AD69" s="299"/>
      <c r="AF69" s="299" t="str">
        <f ca="1">INDIRECT("'Predtekmovanje'!$M"&amp;$AP66+6)</f>
        <v>PRE</v>
      </c>
      <c r="AG69" s="299"/>
      <c r="AH69" s="299"/>
      <c r="AI69" s="299"/>
      <c r="AJ69" s="299"/>
      <c r="AK69" s="299"/>
      <c r="AL69" s="299"/>
      <c r="AM69" s="299"/>
      <c r="AN69" s="299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Y74" s="38" t="s">
        <v>26</v>
      </c>
      <c r="AC74" s="300"/>
      <c r="AD74" s="300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">
        <v>102</v>
      </c>
      <c r="Q86" s="14"/>
      <c r="T86" s="15"/>
      <c r="V86" s="12" t="s">
        <v>102</v>
      </c>
      <c r="AL86" s="14"/>
      <c r="AP86" s="16"/>
    </row>
    <row r="87" spans="1:42" s="13" customFormat="1" ht="11.25" x14ac:dyDescent="0.2">
      <c r="A87" s="13" t="s">
        <v>33</v>
      </c>
      <c r="F87" s="301" t="s">
        <v>34</v>
      </c>
      <c r="G87" s="301"/>
      <c r="H87" s="305"/>
      <c r="I87" s="97" t="str">
        <f ca="1">INDIRECT("'Predtekmovanje'!$B"&amp;$AP66)</f>
        <v>B</v>
      </c>
      <c r="K87" s="301" t="s">
        <v>35</v>
      </c>
      <c r="L87" s="305"/>
      <c r="M87" s="97">
        <v>2</v>
      </c>
      <c r="Q87" s="306"/>
      <c r="R87" s="306"/>
      <c r="S87" s="306"/>
      <c r="T87" s="307"/>
      <c r="V87" s="13" t="s">
        <v>33</v>
      </c>
      <c r="AA87" s="301" t="s">
        <v>34</v>
      </c>
      <c r="AB87" s="301"/>
      <c r="AC87" s="305"/>
      <c r="AD87" s="97" t="str">
        <f ca="1">INDIRECT("'Predtekmovanje'!$B"&amp;$AP66)</f>
        <v>B</v>
      </c>
      <c r="AF87" s="301" t="s">
        <v>35</v>
      </c>
      <c r="AG87" s="305"/>
      <c r="AH87" s="97">
        <v>2</v>
      </c>
      <c r="AL87" s="308"/>
      <c r="AM87" s="308"/>
      <c r="AN87" s="308"/>
      <c r="AP87" s="16"/>
    </row>
    <row r="88" spans="1:42" s="13" customFormat="1" ht="11.25" x14ac:dyDescent="0.2">
      <c r="A88" s="301"/>
      <c r="B88" s="301"/>
      <c r="C88" s="301"/>
      <c r="D88" s="98"/>
      <c r="Q88" s="302"/>
      <c r="R88" s="303"/>
      <c r="T88" s="15"/>
      <c r="AB88" s="20"/>
      <c r="AC88" s="18"/>
      <c r="AL88" s="302"/>
      <c r="AM88" s="303"/>
      <c r="AP88" s="16"/>
    </row>
    <row r="89" spans="1:42" s="21" customFormat="1" x14ac:dyDescent="0.2">
      <c r="A89" s="304" t="str">
        <f ca="1">INDIRECT("'Predtekmovanje'!$C"&amp;$AP66+8)</f>
        <v>Ožbej PETAN</v>
      </c>
      <c r="B89" s="304"/>
      <c r="C89" s="304"/>
      <c r="D89" s="304"/>
      <c r="E89" s="304"/>
      <c r="F89" s="304"/>
      <c r="G89" s="304"/>
      <c r="H89" s="304"/>
      <c r="I89" s="304"/>
      <c r="J89" s="21" t="s">
        <v>5</v>
      </c>
      <c r="K89" s="304" t="str">
        <f ca="1">INDIRECT("'Predtekmovanje'!$C"&amp;$AP66+6)</f>
        <v>Anže PETROVČIČ</v>
      </c>
      <c r="L89" s="304"/>
      <c r="M89" s="304"/>
      <c r="N89" s="304"/>
      <c r="O89" s="304"/>
      <c r="P89" s="304"/>
      <c r="Q89" s="304"/>
      <c r="R89" s="304"/>
      <c r="S89" s="304"/>
      <c r="T89" s="22"/>
      <c r="V89" s="304" t="str">
        <f ca="1">INDIRECT("'Predtekmovanje'!$C"&amp;$AP66+2)</f>
        <v>Samuel ECSY</v>
      </c>
      <c r="W89" s="304"/>
      <c r="X89" s="304"/>
      <c r="Y89" s="304"/>
      <c r="Z89" s="304"/>
      <c r="AA89" s="304"/>
      <c r="AB89" s="304"/>
      <c r="AC89" s="304"/>
      <c r="AD89" s="304"/>
      <c r="AE89" s="21" t="s">
        <v>5</v>
      </c>
      <c r="AF89" s="304" t="str">
        <f ca="1">INDIRECT("'Predtekmovanje'!$C"&amp;$AP66+4)</f>
        <v>Peter JEDLOVČNIK</v>
      </c>
      <c r="AG89" s="304"/>
      <c r="AH89" s="304"/>
      <c r="AI89" s="304"/>
      <c r="AJ89" s="304"/>
      <c r="AK89" s="304"/>
      <c r="AL89" s="304"/>
      <c r="AM89" s="304"/>
      <c r="AN89" s="304"/>
      <c r="AP89" s="23"/>
    </row>
    <row r="90" spans="1:42" s="24" customFormat="1" ht="12" x14ac:dyDescent="0.2">
      <c r="A90" s="299" t="str">
        <f ca="1">INDIRECT("'Predtekmovanje'!$M"&amp;$AP66+8)</f>
        <v>VES</v>
      </c>
      <c r="B90" s="299"/>
      <c r="C90" s="299"/>
      <c r="D90" s="299"/>
      <c r="E90" s="299"/>
      <c r="F90" s="299"/>
      <c r="G90" s="299"/>
      <c r="H90" s="299"/>
      <c r="I90" s="299"/>
      <c r="K90" s="299" t="str">
        <f ca="1">INDIRECT("'Predtekmovanje'!$M"&amp;$AP66+6)</f>
        <v>PRE</v>
      </c>
      <c r="L90" s="299"/>
      <c r="M90" s="299"/>
      <c r="N90" s="299"/>
      <c r="O90" s="299"/>
      <c r="P90" s="299"/>
      <c r="Q90" s="299"/>
      <c r="R90" s="299"/>
      <c r="S90" s="299"/>
      <c r="T90" s="25"/>
      <c r="V90" s="299" t="str">
        <f ca="1">INDIRECT("'Predtekmovanje'!$M"&amp;$AP66+2)</f>
        <v>VES</v>
      </c>
      <c r="W90" s="299"/>
      <c r="X90" s="299"/>
      <c r="Y90" s="299"/>
      <c r="Z90" s="299"/>
      <c r="AA90" s="299"/>
      <c r="AB90" s="299"/>
      <c r="AC90" s="299"/>
      <c r="AD90" s="299"/>
      <c r="AF90" s="299" t="str">
        <f ca="1">INDIRECT("'Predtekmovanje'!$M"&amp;$AP66+4)</f>
        <v>KRK</v>
      </c>
      <c r="AG90" s="299"/>
      <c r="AH90" s="299"/>
      <c r="AI90" s="299"/>
      <c r="AJ90" s="299"/>
      <c r="AK90" s="299"/>
      <c r="AL90" s="299"/>
      <c r="AM90" s="299"/>
      <c r="AN90" s="299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00"/>
      <c r="I95" s="300"/>
      <c r="J95" s="40" t="s">
        <v>8</v>
      </c>
      <c r="K95" s="41"/>
      <c r="L95" s="39"/>
      <c r="Q95" s="42"/>
      <c r="T95" s="43"/>
      <c r="Y95" s="38" t="s">
        <v>26</v>
      </c>
      <c r="AC95" s="300"/>
      <c r="AD95" s="300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">
        <v>102</v>
      </c>
      <c r="Q107" s="14"/>
      <c r="T107" s="15"/>
      <c r="V107" s="12" t="s">
        <v>102</v>
      </c>
      <c r="AL107" s="14"/>
      <c r="AP107" s="16"/>
    </row>
    <row r="108" spans="1:42" s="13" customFormat="1" ht="11.25" x14ac:dyDescent="0.2">
      <c r="A108" s="13" t="s">
        <v>33</v>
      </c>
      <c r="F108" s="301" t="s">
        <v>34</v>
      </c>
      <c r="G108" s="301"/>
      <c r="H108" s="305"/>
      <c r="I108" s="97" t="str">
        <f ca="1">INDIRECT("'Predtekmovanje'!$B"&amp;$AP66)</f>
        <v>B</v>
      </c>
      <c r="K108" s="301" t="s">
        <v>35</v>
      </c>
      <c r="L108" s="305"/>
      <c r="M108" s="97">
        <v>3</v>
      </c>
      <c r="Q108" s="306"/>
      <c r="R108" s="306"/>
      <c r="S108" s="306"/>
      <c r="T108" s="307"/>
      <c r="V108" s="13" t="s">
        <v>33</v>
      </c>
      <c r="AA108" s="301" t="s">
        <v>34</v>
      </c>
      <c r="AB108" s="301"/>
      <c r="AC108" s="305"/>
      <c r="AD108" s="97" t="str">
        <f ca="1">INDIRECT("'Predtekmovanje'!$B"&amp;$AP66)</f>
        <v>B</v>
      </c>
      <c r="AF108" s="301" t="s">
        <v>35</v>
      </c>
      <c r="AG108" s="305"/>
      <c r="AH108" s="97">
        <v>3</v>
      </c>
      <c r="AL108" s="308"/>
      <c r="AM108" s="308"/>
      <c r="AN108" s="308"/>
      <c r="AP108" s="16"/>
    </row>
    <row r="109" spans="1:42" s="13" customFormat="1" ht="11.25" x14ac:dyDescent="0.2">
      <c r="A109" s="301"/>
      <c r="B109" s="301"/>
      <c r="C109" s="301"/>
      <c r="D109" s="98"/>
      <c r="Q109" s="302"/>
      <c r="R109" s="303"/>
      <c r="T109" s="15"/>
      <c r="AB109" s="20"/>
      <c r="AC109" s="18"/>
      <c r="AL109" s="302"/>
      <c r="AM109" s="303"/>
      <c r="AP109" s="16"/>
    </row>
    <row r="110" spans="1:42" s="21" customFormat="1" x14ac:dyDescent="0.2">
      <c r="A110" s="304" t="str">
        <f ca="1">INDIRECT("'Predtekmovanje'!$C"&amp;$AP66+4)</f>
        <v>Peter JEDLOVČNIK</v>
      </c>
      <c r="B110" s="304"/>
      <c r="C110" s="304"/>
      <c r="D110" s="304"/>
      <c r="E110" s="304"/>
      <c r="F110" s="304"/>
      <c r="G110" s="304"/>
      <c r="H110" s="304"/>
      <c r="I110" s="304"/>
      <c r="J110" s="21" t="s">
        <v>5</v>
      </c>
      <c r="K110" s="304" t="str">
        <f ca="1">INDIRECT("'Predtekmovanje'!$C"&amp;$AP66+8)</f>
        <v>Ožbej PETAN</v>
      </c>
      <c r="L110" s="304"/>
      <c r="M110" s="304"/>
      <c r="N110" s="304"/>
      <c r="O110" s="304"/>
      <c r="P110" s="304"/>
      <c r="Q110" s="304"/>
      <c r="R110" s="304"/>
      <c r="S110" s="304"/>
      <c r="T110" s="22"/>
      <c r="V110" s="304" t="str">
        <f ca="1">INDIRECT("'Predtekmovanje'!$C"&amp;$AP66+6)</f>
        <v>Anže PETROVČIČ</v>
      </c>
      <c r="W110" s="304"/>
      <c r="X110" s="304"/>
      <c r="Y110" s="304"/>
      <c r="Z110" s="304"/>
      <c r="AA110" s="304"/>
      <c r="AB110" s="304"/>
      <c r="AC110" s="304"/>
      <c r="AD110" s="304"/>
      <c r="AE110" s="21" t="s">
        <v>5</v>
      </c>
      <c r="AF110" s="304" t="str">
        <f ca="1">INDIRECT("'Predtekmovanje'!$C"&amp;$AP66+2)</f>
        <v>Samuel ECSY</v>
      </c>
      <c r="AG110" s="304"/>
      <c r="AH110" s="304"/>
      <c r="AI110" s="304"/>
      <c r="AJ110" s="304"/>
      <c r="AK110" s="304"/>
      <c r="AL110" s="304"/>
      <c r="AM110" s="304"/>
      <c r="AN110" s="304"/>
      <c r="AP110" s="23"/>
    </row>
    <row r="111" spans="1:42" s="24" customFormat="1" ht="12" x14ac:dyDescent="0.2">
      <c r="A111" s="299" t="str">
        <f ca="1">INDIRECT("'Predtekmovanje'!$M"&amp;$AP66+4)</f>
        <v>KRK</v>
      </c>
      <c r="B111" s="299"/>
      <c r="C111" s="299"/>
      <c r="D111" s="299"/>
      <c r="E111" s="299"/>
      <c r="F111" s="299"/>
      <c r="G111" s="299"/>
      <c r="H111" s="299"/>
      <c r="I111" s="299"/>
      <c r="K111" s="299" t="str">
        <f ca="1">INDIRECT("'Predtekmovanje'!$M"&amp;$AP66+8)</f>
        <v>VES</v>
      </c>
      <c r="L111" s="299"/>
      <c r="M111" s="299"/>
      <c r="N111" s="299"/>
      <c r="O111" s="299"/>
      <c r="P111" s="299"/>
      <c r="Q111" s="299"/>
      <c r="R111" s="299"/>
      <c r="S111" s="299"/>
      <c r="T111" s="25"/>
      <c r="V111" s="299" t="str">
        <f ca="1">INDIRECT("'Predtekmovanje'!$M"&amp;$AP66+6)</f>
        <v>PRE</v>
      </c>
      <c r="W111" s="299"/>
      <c r="X111" s="299"/>
      <c r="Y111" s="299"/>
      <c r="Z111" s="299"/>
      <c r="AA111" s="299"/>
      <c r="AB111" s="299"/>
      <c r="AC111" s="299"/>
      <c r="AD111" s="299"/>
      <c r="AF111" s="299" t="str">
        <f ca="1">INDIRECT("'Predtekmovanje'!$M"&amp;$AP66+2)</f>
        <v>VES</v>
      </c>
      <c r="AG111" s="299"/>
      <c r="AH111" s="299"/>
      <c r="AI111" s="299"/>
      <c r="AJ111" s="299"/>
      <c r="AK111" s="299"/>
      <c r="AL111" s="299"/>
      <c r="AM111" s="299"/>
      <c r="AN111" s="299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00"/>
      <c r="I116" s="300"/>
      <c r="J116" s="40" t="s">
        <v>8</v>
      </c>
      <c r="K116" s="41"/>
      <c r="L116" s="39"/>
      <c r="Q116" s="42"/>
      <c r="T116" s="43"/>
      <c r="Y116" s="38" t="s">
        <v>26</v>
      </c>
      <c r="AC116" s="300"/>
      <c r="AD116" s="300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 t="s">
        <v>102</v>
      </c>
      <c r="Q128" s="14"/>
      <c r="T128" s="15"/>
      <c r="V128" s="12" t="s">
        <v>102</v>
      </c>
      <c r="AL128" s="14"/>
      <c r="AP128" s="16"/>
    </row>
    <row r="129" spans="1:42" s="13" customFormat="1" ht="11.25" x14ac:dyDescent="0.2">
      <c r="A129" s="13" t="s">
        <v>33</v>
      </c>
      <c r="F129" s="301" t="s">
        <v>34</v>
      </c>
      <c r="G129" s="301"/>
      <c r="H129" s="305"/>
      <c r="I129" s="97" t="str">
        <f ca="1">INDIRECT("'Predtekmovanje'!$B"&amp;$AP129)</f>
        <v>C</v>
      </c>
      <c r="K129" s="301" t="s">
        <v>35</v>
      </c>
      <c r="L129" s="305"/>
      <c r="M129" s="97">
        <v>1</v>
      </c>
      <c r="Q129" s="306"/>
      <c r="R129" s="306"/>
      <c r="S129" s="306"/>
      <c r="T129" s="307"/>
      <c r="V129" s="13" t="s">
        <v>33</v>
      </c>
      <c r="AA129" s="301" t="s">
        <v>34</v>
      </c>
      <c r="AB129" s="301"/>
      <c r="AC129" s="305"/>
      <c r="AD129" s="97" t="str">
        <f ca="1">INDIRECT("'Predtekmovanje'!$B"&amp;$AP129)</f>
        <v>C</v>
      </c>
      <c r="AF129" s="301" t="s">
        <v>35</v>
      </c>
      <c r="AG129" s="305"/>
      <c r="AH129" s="97">
        <v>1</v>
      </c>
      <c r="AL129" s="308"/>
      <c r="AM129" s="308"/>
      <c r="AN129" s="308"/>
      <c r="AP129" s="16">
        <f>AP66+19</f>
        <v>42</v>
      </c>
    </row>
    <row r="130" spans="1:42" s="13" customFormat="1" ht="11.25" x14ac:dyDescent="0.2">
      <c r="A130" s="301"/>
      <c r="B130" s="301"/>
      <c r="C130" s="301"/>
      <c r="D130" s="98"/>
      <c r="Q130" s="302"/>
      <c r="R130" s="303"/>
      <c r="T130" s="15"/>
      <c r="AB130" s="20"/>
      <c r="AC130" s="18"/>
      <c r="AL130" s="302"/>
      <c r="AM130" s="303"/>
      <c r="AP130" s="16"/>
    </row>
    <row r="131" spans="1:42" s="21" customFormat="1" x14ac:dyDescent="0.2">
      <c r="A131" s="304" t="str">
        <f ca="1">INDIRECT("'Predtekmovanje'!$C"&amp;$AP129+2)</f>
        <v>Lovro ZAJC</v>
      </c>
      <c r="B131" s="304"/>
      <c r="C131" s="304"/>
      <c r="D131" s="304"/>
      <c r="E131" s="304"/>
      <c r="F131" s="304"/>
      <c r="G131" s="304"/>
      <c r="H131" s="304"/>
      <c r="I131" s="304"/>
      <c r="J131" s="21" t="s">
        <v>5</v>
      </c>
      <c r="K131" s="304" t="str">
        <f ca="1">INDIRECT("'Predtekmovanje'!$C"&amp;$AP129+8)</f>
        <v>Marsel PLANINŠEK</v>
      </c>
      <c r="L131" s="304"/>
      <c r="M131" s="304"/>
      <c r="N131" s="304"/>
      <c r="O131" s="304"/>
      <c r="P131" s="304"/>
      <c r="Q131" s="304"/>
      <c r="R131" s="304"/>
      <c r="S131" s="304"/>
      <c r="T131" s="22"/>
      <c r="V131" s="304" t="str">
        <f ca="1">INDIRECT("'Predtekmovanje'!$C"&amp;$AP129+4)</f>
        <v>Tristan GOLAVŠEK</v>
      </c>
      <c r="W131" s="304"/>
      <c r="X131" s="304"/>
      <c r="Y131" s="304"/>
      <c r="Z131" s="304"/>
      <c r="AA131" s="304"/>
      <c r="AB131" s="304"/>
      <c r="AC131" s="304"/>
      <c r="AD131" s="304"/>
      <c r="AE131" s="21" t="s">
        <v>5</v>
      </c>
      <c r="AF131" s="304" t="str">
        <f ca="1">INDIRECT("'Predtekmovanje'!$C"&amp;$AP129+6)</f>
        <v>Patrik BULIČ</v>
      </c>
      <c r="AG131" s="304"/>
      <c r="AH131" s="304"/>
      <c r="AI131" s="304"/>
      <c r="AJ131" s="304"/>
      <c r="AK131" s="304"/>
      <c r="AL131" s="304"/>
      <c r="AM131" s="304"/>
      <c r="AN131" s="304"/>
      <c r="AP131" s="23"/>
    </row>
    <row r="132" spans="1:42" s="24" customFormat="1" ht="12" x14ac:dyDescent="0.2">
      <c r="A132" s="299" t="str">
        <f ca="1">INDIRECT("'Predtekmovanje'!$M"&amp;$AP129+2)</f>
        <v>VES</v>
      </c>
      <c r="B132" s="299"/>
      <c r="C132" s="299"/>
      <c r="D132" s="299"/>
      <c r="E132" s="299"/>
      <c r="F132" s="299"/>
      <c r="G132" s="299"/>
      <c r="H132" s="299"/>
      <c r="I132" s="299"/>
      <c r="K132" s="299" t="str">
        <f ca="1">INDIRECT("'Predtekmovanje'!$M"&amp;$AP129+8)</f>
        <v>PPR</v>
      </c>
      <c r="L132" s="299"/>
      <c r="M132" s="299"/>
      <c r="N132" s="299"/>
      <c r="O132" s="299"/>
      <c r="P132" s="299"/>
      <c r="Q132" s="299"/>
      <c r="R132" s="299"/>
      <c r="S132" s="299"/>
      <c r="T132" s="25"/>
      <c r="V132" s="299" t="str">
        <f ca="1">INDIRECT("'Predtekmovanje'!$M"&amp;$AP129+4)</f>
        <v>SAV</v>
      </c>
      <c r="W132" s="299"/>
      <c r="X132" s="299"/>
      <c r="Y132" s="299"/>
      <c r="Z132" s="299"/>
      <c r="AA132" s="299"/>
      <c r="AB132" s="299"/>
      <c r="AC132" s="299"/>
      <c r="AD132" s="299"/>
      <c r="AF132" s="299" t="str">
        <f ca="1">INDIRECT("'Predtekmovanje'!$M"&amp;$AP129+6)</f>
        <v>ŠDSU</v>
      </c>
      <c r="AG132" s="299"/>
      <c r="AH132" s="299"/>
      <c r="AI132" s="299"/>
      <c r="AJ132" s="299"/>
      <c r="AK132" s="299"/>
      <c r="AL132" s="299"/>
      <c r="AM132" s="299"/>
      <c r="AN132" s="299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00"/>
      <c r="I137" s="300"/>
      <c r="J137" s="40" t="s">
        <v>8</v>
      </c>
      <c r="K137" s="41"/>
      <c r="L137" s="39"/>
      <c r="Q137" s="42"/>
      <c r="T137" s="43"/>
      <c r="Y137" s="38" t="s">
        <v>26</v>
      </c>
      <c r="AC137" s="300"/>
      <c r="AD137" s="300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 t="s">
        <v>102</v>
      </c>
      <c r="Q149" s="14"/>
      <c r="T149" s="15"/>
      <c r="V149" s="12" t="s">
        <v>102</v>
      </c>
      <c r="AL149" s="14"/>
      <c r="AP149" s="16"/>
    </row>
    <row r="150" spans="1:42" s="13" customFormat="1" ht="11.25" x14ac:dyDescent="0.2">
      <c r="A150" s="13" t="s">
        <v>33</v>
      </c>
      <c r="F150" s="301" t="s">
        <v>34</v>
      </c>
      <c r="G150" s="301"/>
      <c r="H150" s="305"/>
      <c r="I150" s="97" t="str">
        <f ca="1">INDIRECT("'Predtekmovanje'!$B"&amp;$AP129)</f>
        <v>C</v>
      </c>
      <c r="K150" s="301" t="s">
        <v>35</v>
      </c>
      <c r="L150" s="305"/>
      <c r="M150" s="97">
        <v>2</v>
      </c>
      <c r="Q150" s="306"/>
      <c r="R150" s="306"/>
      <c r="S150" s="306"/>
      <c r="T150" s="307"/>
      <c r="V150" s="13" t="s">
        <v>33</v>
      </c>
      <c r="AA150" s="301" t="s">
        <v>34</v>
      </c>
      <c r="AB150" s="301"/>
      <c r="AC150" s="305"/>
      <c r="AD150" s="97" t="str">
        <f ca="1">INDIRECT("'Predtekmovanje'!$B"&amp;$AP129)</f>
        <v>C</v>
      </c>
      <c r="AF150" s="301" t="s">
        <v>35</v>
      </c>
      <c r="AG150" s="305"/>
      <c r="AH150" s="97">
        <v>2</v>
      </c>
      <c r="AL150" s="308"/>
      <c r="AM150" s="308"/>
      <c r="AN150" s="308"/>
      <c r="AP150" s="16"/>
    </row>
    <row r="151" spans="1:42" s="13" customFormat="1" ht="11.25" x14ac:dyDescent="0.2">
      <c r="A151" s="301"/>
      <c r="B151" s="301"/>
      <c r="C151" s="301"/>
      <c r="D151" s="98"/>
      <c r="Q151" s="302"/>
      <c r="R151" s="303"/>
      <c r="T151" s="15"/>
      <c r="AB151" s="20"/>
      <c r="AC151" s="18"/>
      <c r="AL151" s="302"/>
      <c r="AM151" s="303"/>
      <c r="AP151" s="16"/>
    </row>
    <row r="152" spans="1:42" s="21" customFormat="1" x14ac:dyDescent="0.2">
      <c r="A152" s="304" t="str">
        <f ca="1">INDIRECT("'Predtekmovanje'!$C"&amp;$AP129+8)</f>
        <v>Marsel PLANINŠEK</v>
      </c>
      <c r="B152" s="304"/>
      <c r="C152" s="304"/>
      <c r="D152" s="304"/>
      <c r="E152" s="304"/>
      <c r="F152" s="304"/>
      <c r="G152" s="304"/>
      <c r="H152" s="304"/>
      <c r="I152" s="304"/>
      <c r="J152" s="21" t="s">
        <v>5</v>
      </c>
      <c r="K152" s="304" t="str">
        <f ca="1">INDIRECT("'Predtekmovanje'!$C"&amp;$AP129+6)</f>
        <v>Patrik BULIČ</v>
      </c>
      <c r="L152" s="304"/>
      <c r="M152" s="304"/>
      <c r="N152" s="304"/>
      <c r="O152" s="304"/>
      <c r="P152" s="304"/>
      <c r="Q152" s="304"/>
      <c r="R152" s="304"/>
      <c r="S152" s="304"/>
      <c r="T152" s="22"/>
      <c r="V152" s="304" t="str">
        <f ca="1">INDIRECT("'Predtekmovanje'!$C"&amp;$AP129+2)</f>
        <v>Lovro ZAJC</v>
      </c>
      <c r="W152" s="304"/>
      <c r="X152" s="304"/>
      <c r="Y152" s="304"/>
      <c r="Z152" s="304"/>
      <c r="AA152" s="304"/>
      <c r="AB152" s="304"/>
      <c r="AC152" s="304"/>
      <c r="AD152" s="304"/>
      <c r="AE152" s="21" t="s">
        <v>5</v>
      </c>
      <c r="AF152" s="304" t="str">
        <f ca="1">INDIRECT("'Predtekmovanje'!$C"&amp;$AP129+4)</f>
        <v>Tristan GOLAVŠEK</v>
      </c>
      <c r="AG152" s="304"/>
      <c r="AH152" s="304"/>
      <c r="AI152" s="304"/>
      <c r="AJ152" s="304"/>
      <c r="AK152" s="304"/>
      <c r="AL152" s="304"/>
      <c r="AM152" s="304"/>
      <c r="AN152" s="304"/>
      <c r="AP152" s="23"/>
    </row>
    <row r="153" spans="1:42" s="24" customFormat="1" ht="12" x14ac:dyDescent="0.2">
      <c r="A153" s="299" t="str">
        <f ca="1">INDIRECT("'Predtekmovanje'!$M"&amp;$AP129+8)</f>
        <v>PPR</v>
      </c>
      <c r="B153" s="299"/>
      <c r="C153" s="299"/>
      <c r="D153" s="299"/>
      <c r="E153" s="299"/>
      <c r="F153" s="299"/>
      <c r="G153" s="299"/>
      <c r="H153" s="299"/>
      <c r="I153" s="299"/>
      <c r="K153" s="299" t="str">
        <f ca="1">INDIRECT("'Predtekmovanje'!$M"&amp;$AP129+6)</f>
        <v>ŠDSU</v>
      </c>
      <c r="L153" s="299"/>
      <c r="M153" s="299"/>
      <c r="N153" s="299"/>
      <c r="O153" s="299"/>
      <c r="P153" s="299"/>
      <c r="Q153" s="299"/>
      <c r="R153" s="299"/>
      <c r="S153" s="299"/>
      <c r="T153" s="25"/>
      <c r="V153" s="299" t="str">
        <f ca="1">INDIRECT("'Predtekmovanje'!$M"&amp;$AP129+2)</f>
        <v>VES</v>
      </c>
      <c r="W153" s="299"/>
      <c r="X153" s="299"/>
      <c r="Y153" s="299"/>
      <c r="Z153" s="299"/>
      <c r="AA153" s="299"/>
      <c r="AB153" s="299"/>
      <c r="AC153" s="299"/>
      <c r="AD153" s="299"/>
      <c r="AF153" s="299" t="str">
        <f ca="1">INDIRECT("'Predtekmovanje'!$M"&amp;$AP129+4)</f>
        <v>SAV</v>
      </c>
      <c r="AG153" s="299"/>
      <c r="AH153" s="299"/>
      <c r="AI153" s="299"/>
      <c r="AJ153" s="299"/>
      <c r="AK153" s="299"/>
      <c r="AL153" s="299"/>
      <c r="AM153" s="299"/>
      <c r="AN153" s="299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00"/>
      <c r="I158" s="300"/>
      <c r="J158" s="40" t="s">
        <v>8</v>
      </c>
      <c r="K158" s="41"/>
      <c r="L158" s="39"/>
      <c r="Q158" s="42"/>
      <c r="T158" s="43"/>
      <c r="Y158" s="38" t="s">
        <v>26</v>
      </c>
      <c r="AC158" s="300"/>
      <c r="AD158" s="300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 t="s">
        <v>102</v>
      </c>
      <c r="Q170" s="14"/>
      <c r="T170" s="15"/>
      <c r="V170" s="12" t="s">
        <v>102</v>
      </c>
      <c r="AL170" s="14"/>
      <c r="AP170" s="16"/>
    </row>
    <row r="171" spans="1:42" s="13" customFormat="1" ht="11.25" x14ac:dyDescent="0.2">
      <c r="A171" s="13" t="s">
        <v>33</v>
      </c>
      <c r="F171" s="301" t="s">
        <v>34</v>
      </c>
      <c r="G171" s="301"/>
      <c r="H171" s="305"/>
      <c r="I171" s="97" t="str">
        <f ca="1">INDIRECT("'Predtekmovanje'!$B"&amp;$AP129)</f>
        <v>C</v>
      </c>
      <c r="K171" s="301" t="s">
        <v>35</v>
      </c>
      <c r="L171" s="305"/>
      <c r="M171" s="97">
        <v>3</v>
      </c>
      <c r="Q171" s="306"/>
      <c r="R171" s="306"/>
      <c r="S171" s="306"/>
      <c r="T171" s="307"/>
      <c r="V171" s="13" t="s">
        <v>33</v>
      </c>
      <c r="AA171" s="301" t="s">
        <v>34</v>
      </c>
      <c r="AB171" s="301"/>
      <c r="AC171" s="305"/>
      <c r="AD171" s="97" t="str">
        <f ca="1">INDIRECT("'Predtekmovanje'!$B"&amp;$AP129)</f>
        <v>C</v>
      </c>
      <c r="AF171" s="301" t="s">
        <v>35</v>
      </c>
      <c r="AG171" s="305"/>
      <c r="AH171" s="97">
        <v>3</v>
      </c>
      <c r="AL171" s="308"/>
      <c r="AM171" s="308"/>
      <c r="AN171" s="308"/>
      <c r="AP171" s="16"/>
    </row>
    <row r="172" spans="1:42" s="13" customFormat="1" ht="11.25" x14ac:dyDescent="0.2">
      <c r="A172" s="301"/>
      <c r="B172" s="301"/>
      <c r="C172" s="301"/>
      <c r="D172" s="98"/>
      <c r="Q172" s="302"/>
      <c r="R172" s="303"/>
      <c r="T172" s="15"/>
      <c r="AB172" s="20"/>
      <c r="AC172" s="18"/>
      <c r="AL172" s="302"/>
      <c r="AM172" s="303"/>
      <c r="AP172" s="16"/>
    </row>
    <row r="173" spans="1:42" s="21" customFormat="1" x14ac:dyDescent="0.2">
      <c r="A173" s="304" t="str">
        <f ca="1">INDIRECT("'Predtekmovanje'!$C"&amp;$AP129+4)</f>
        <v>Tristan GOLAVŠEK</v>
      </c>
      <c r="B173" s="304"/>
      <c r="C173" s="304"/>
      <c r="D173" s="304"/>
      <c r="E173" s="304"/>
      <c r="F173" s="304"/>
      <c r="G173" s="304"/>
      <c r="H173" s="304"/>
      <c r="I173" s="304"/>
      <c r="J173" s="21" t="s">
        <v>5</v>
      </c>
      <c r="K173" s="304" t="str">
        <f ca="1">INDIRECT("'Predtekmovanje'!$C"&amp;$AP129+8)</f>
        <v>Marsel PLANINŠEK</v>
      </c>
      <c r="L173" s="304"/>
      <c r="M173" s="304"/>
      <c r="N173" s="304"/>
      <c r="O173" s="304"/>
      <c r="P173" s="304"/>
      <c r="Q173" s="304"/>
      <c r="R173" s="304"/>
      <c r="S173" s="304"/>
      <c r="T173" s="22"/>
      <c r="V173" s="304" t="str">
        <f ca="1">INDIRECT("'Predtekmovanje'!$C"&amp;$AP129+6)</f>
        <v>Patrik BULIČ</v>
      </c>
      <c r="W173" s="304"/>
      <c r="X173" s="304"/>
      <c r="Y173" s="304"/>
      <c r="Z173" s="304"/>
      <c r="AA173" s="304"/>
      <c r="AB173" s="304"/>
      <c r="AC173" s="304"/>
      <c r="AD173" s="304"/>
      <c r="AE173" s="21" t="s">
        <v>5</v>
      </c>
      <c r="AF173" s="304" t="str">
        <f ca="1">INDIRECT("'Predtekmovanje'!$C"&amp;$AP129+2)</f>
        <v>Lovro ZAJC</v>
      </c>
      <c r="AG173" s="304"/>
      <c r="AH173" s="304"/>
      <c r="AI173" s="304"/>
      <c r="AJ173" s="304"/>
      <c r="AK173" s="304"/>
      <c r="AL173" s="304"/>
      <c r="AM173" s="304"/>
      <c r="AN173" s="304"/>
      <c r="AP173" s="23"/>
    </row>
    <row r="174" spans="1:42" s="24" customFormat="1" ht="12" x14ac:dyDescent="0.2">
      <c r="A174" s="299" t="str">
        <f ca="1">INDIRECT("'Predtekmovanje'!$M"&amp;$AP129+4)</f>
        <v>SAV</v>
      </c>
      <c r="B174" s="299"/>
      <c r="C174" s="299"/>
      <c r="D174" s="299"/>
      <c r="E174" s="299"/>
      <c r="F174" s="299"/>
      <c r="G174" s="299"/>
      <c r="H174" s="299"/>
      <c r="I174" s="299"/>
      <c r="K174" s="299" t="str">
        <f ca="1">INDIRECT("'Predtekmovanje'!$M"&amp;$AP129+8)</f>
        <v>PPR</v>
      </c>
      <c r="L174" s="299"/>
      <c r="M174" s="299"/>
      <c r="N174" s="299"/>
      <c r="O174" s="299"/>
      <c r="P174" s="299"/>
      <c r="Q174" s="299"/>
      <c r="R174" s="299"/>
      <c r="S174" s="299"/>
      <c r="T174" s="25"/>
      <c r="V174" s="299" t="str">
        <f ca="1">INDIRECT("'Predtekmovanje'!$M"&amp;$AP129+6)</f>
        <v>ŠDSU</v>
      </c>
      <c r="W174" s="299"/>
      <c r="X174" s="299"/>
      <c r="Y174" s="299"/>
      <c r="Z174" s="299"/>
      <c r="AA174" s="299"/>
      <c r="AB174" s="299"/>
      <c r="AC174" s="299"/>
      <c r="AD174" s="299"/>
      <c r="AF174" s="299" t="str">
        <f ca="1">INDIRECT("'Predtekmovanje'!$M"&amp;$AP129+2)</f>
        <v>VES</v>
      </c>
      <c r="AG174" s="299"/>
      <c r="AH174" s="299"/>
      <c r="AI174" s="299"/>
      <c r="AJ174" s="299"/>
      <c r="AK174" s="299"/>
      <c r="AL174" s="299"/>
      <c r="AM174" s="299"/>
      <c r="AN174" s="299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00"/>
      <c r="I179" s="300"/>
      <c r="J179" s="40" t="s">
        <v>8</v>
      </c>
      <c r="K179" s="41"/>
      <c r="L179" s="39"/>
      <c r="Q179" s="42"/>
      <c r="T179" s="43"/>
      <c r="Y179" s="38" t="s">
        <v>26</v>
      </c>
      <c r="AC179" s="300"/>
      <c r="AD179" s="300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 t="s">
        <v>102</v>
      </c>
      <c r="Q191" s="14"/>
      <c r="T191" s="15"/>
      <c r="V191" s="12" t="s">
        <v>102</v>
      </c>
      <c r="AL191" s="14"/>
      <c r="AP191" s="16"/>
    </row>
    <row r="192" spans="1:42" s="13" customFormat="1" ht="11.25" x14ac:dyDescent="0.2">
      <c r="A192" s="13" t="s">
        <v>33</v>
      </c>
      <c r="F192" s="301" t="s">
        <v>34</v>
      </c>
      <c r="G192" s="301"/>
      <c r="H192" s="305"/>
      <c r="I192" s="97">
        <f ca="1">INDIRECT("'Predtekmovanje'!$B"&amp;$AP192)</f>
        <v>0</v>
      </c>
      <c r="K192" s="301" t="s">
        <v>35</v>
      </c>
      <c r="L192" s="305"/>
      <c r="M192" s="97">
        <v>1</v>
      </c>
      <c r="Q192" s="306"/>
      <c r="R192" s="306"/>
      <c r="S192" s="306"/>
      <c r="T192" s="307"/>
      <c r="V192" s="13" t="s">
        <v>33</v>
      </c>
      <c r="AA192" s="301" t="s">
        <v>34</v>
      </c>
      <c r="AB192" s="301"/>
      <c r="AC192" s="305"/>
      <c r="AD192" s="97">
        <f ca="1">INDIRECT("'Predtekmovanje'!$B"&amp;$AP192)</f>
        <v>0</v>
      </c>
      <c r="AF192" s="301" t="s">
        <v>35</v>
      </c>
      <c r="AG192" s="305"/>
      <c r="AH192" s="97">
        <v>1</v>
      </c>
      <c r="AL192" s="308"/>
      <c r="AM192" s="308"/>
      <c r="AN192" s="308"/>
      <c r="AP192" s="16">
        <f>AP129+19</f>
        <v>61</v>
      </c>
    </row>
    <row r="193" spans="1:42" s="13" customFormat="1" ht="11.25" x14ac:dyDescent="0.2">
      <c r="A193" s="301"/>
      <c r="B193" s="301"/>
      <c r="C193" s="301"/>
      <c r="D193" s="98"/>
      <c r="Q193" s="302"/>
      <c r="R193" s="303"/>
      <c r="T193" s="15"/>
      <c r="AB193" s="20"/>
      <c r="AC193" s="18"/>
      <c r="AL193" s="302"/>
      <c r="AM193" s="303"/>
      <c r="AP193" s="16"/>
    </row>
    <row r="194" spans="1:42" s="21" customFormat="1" x14ac:dyDescent="0.2">
      <c r="A194" s="304">
        <f ca="1">INDIRECT("'Predtekmovanje'!$C"&amp;$AP192+2)</f>
        <v>0</v>
      </c>
      <c r="B194" s="304"/>
      <c r="C194" s="304"/>
      <c r="D194" s="304"/>
      <c r="E194" s="304"/>
      <c r="F194" s="304"/>
      <c r="G194" s="304"/>
      <c r="H194" s="304"/>
      <c r="I194" s="304"/>
      <c r="J194" s="21" t="s">
        <v>5</v>
      </c>
      <c r="K194" s="304">
        <f ca="1">INDIRECT("'Predtekmovanje'!$C"&amp;$AP192+8)</f>
        <v>0</v>
      </c>
      <c r="L194" s="304"/>
      <c r="M194" s="304"/>
      <c r="N194" s="304"/>
      <c r="O194" s="304"/>
      <c r="P194" s="304"/>
      <c r="Q194" s="304"/>
      <c r="R194" s="304"/>
      <c r="S194" s="304"/>
      <c r="T194" s="22"/>
      <c r="V194" s="304">
        <f ca="1">INDIRECT("'Predtekmovanje'!$C"&amp;$AP192+4)</f>
        <v>0</v>
      </c>
      <c r="W194" s="304"/>
      <c r="X194" s="304"/>
      <c r="Y194" s="304"/>
      <c r="Z194" s="304"/>
      <c r="AA194" s="304"/>
      <c r="AB194" s="304"/>
      <c r="AC194" s="304"/>
      <c r="AD194" s="304"/>
      <c r="AE194" s="21" t="s">
        <v>5</v>
      </c>
      <c r="AF194" s="304">
        <f ca="1">INDIRECT("'Predtekmovanje'!$C"&amp;$AP192+6)</f>
        <v>0</v>
      </c>
      <c r="AG194" s="304"/>
      <c r="AH194" s="304"/>
      <c r="AI194" s="304"/>
      <c r="AJ194" s="304"/>
      <c r="AK194" s="304"/>
      <c r="AL194" s="304"/>
      <c r="AM194" s="304"/>
      <c r="AN194" s="304"/>
      <c r="AP194" s="23"/>
    </row>
    <row r="195" spans="1:42" s="24" customFormat="1" ht="12" x14ac:dyDescent="0.2">
      <c r="A195" s="299">
        <f ca="1">INDIRECT("'Predtekmovanje'!$M"&amp;$AP192+2)</f>
        <v>0</v>
      </c>
      <c r="B195" s="299"/>
      <c r="C195" s="299"/>
      <c r="D195" s="299"/>
      <c r="E195" s="299"/>
      <c r="F195" s="299"/>
      <c r="G195" s="299"/>
      <c r="H195" s="299"/>
      <c r="I195" s="299"/>
      <c r="K195" s="299">
        <f ca="1">INDIRECT("'Predtekmovanje'!$M"&amp;$AP192+8)</f>
        <v>0</v>
      </c>
      <c r="L195" s="299"/>
      <c r="M195" s="299"/>
      <c r="N195" s="299"/>
      <c r="O195" s="299"/>
      <c r="P195" s="299"/>
      <c r="Q195" s="299"/>
      <c r="R195" s="299"/>
      <c r="S195" s="299"/>
      <c r="T195" s="25"/>
      <c r="V195" s="299">
        <f ca="1">INDIRECT("'Predtekmovanje'!$M"&amp;$AP192+4)</f>
        <v>0</v>
      </c>
      <c r="W195" s="299"/>
      <c r="X195" s="299"/>
      <c r="Y195" s="299"/>
      <c r="Z195" s="299"/>
      <c r="AA195" s="299"/>
      <c r="AB195" s="299"/>
      <c r="AC195" s="299"/>
      <c r="AD195" s="299"/>
      <c r="AF195" s="299">
        <f ca="1">INDIRECT("'Predtekmovanje'!$M"&amp;$AP192+6)</f>
        <v>0</v>
      </c>
      <c r="AG195" s="299"/>
      <c r="AH195" s="299"/>
      <c r="AI195" s="299"/>
      <c r="AJ195" s="299"/>
      <c r="AK195" s="299"/>
      <c r="AL195" s="299"/>
      <c r="AM195" s="299"/>
      <c r="AN195" s="299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00"/>
      <c r="I200" s="300"/>
      <c r="J200" s="40" t="s">
        <v>8</v>
      </c>
      <c r="K200" s="41"/>
      <c r="L200" s="39"/>
      <c r="Q200" s="42"/>
      <c r="T200" s="43"/>
      <c r="Y200" s="38" t="s">
        <v>26</v>
      </c>
      <c r="AC200" s="300"/>
      <c r="AD200" s="300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 t="s">
        <v>102</v>
      </c>
      <c r="Q212" s="14"/>
      <c r="T212" s="15"/>
      <c r="V212" s="12" t="s">
        <v>102</v>
      </c>
      <c r="AL212" s="14"/>
      <c r="AP212" s="16"/>
    </row>
    <row r="213" spans="1:42" s="13" customFormat="1" ht="11.25" x14ac:dyDescent="0.2">
      <c r="A213" s="13" t="s">
        <v>33</v>
      </c>
      <c r="F213" s="301" t="s">
        <v>34</v>
      </c>
      <c r="G213" s="301"/>
      <c r="H213" s="305"/>
      <c r="I213" s="97">
        <f ca="1">INDIRECT("'Predtekmovanje'!$B"&amp;$AP192)</f>
        <v>0</v>
      </c>
      <c r="K213" s="301" t="s">
        <v>35</v>
      </c>
      <c r="L213" s="305"/>
      <c r="M213" s="97">
        <v>2</v>
      </c>
      <c r="Q213" s="306"/>
      <c r="R213" s="306"/>
      <c r="S213" s="306"/>
      <c r="T213" s="307"/>
      <c r="V213" s="13" t="s">
        <v>33</v>
      </c>
      <c r="AA213" s="301" t="s">
        <v>34</v>
      </c>
      <c r="AB213" s="301"/>
      <c r="AC213" s="305"/>
      <c r="AD213" s="97">
        <f ca="1">INDIRECT("'Predtekmovanje'!$B"&amp;$AP192)</f>
        <v>0</v>
      </c>
      <c r="AF213" s="301" t="s">
        <v>35</v>
      </c>
      <c r="AG213" s="305"/>
      <c r="AH213" s="97">
        <v>2</v>
      </c>
      <c r="AL213" s="308"/>
      <c r="AM213" s="308"/>
      <c r="AN213" s="308"/>
      <c r="AP213" s="16"/>
    </row>
    <row r="214" spans="1:42" s="13" customFormat="1" ht="11.25" x14ac:dyDescent="0.2">
      <c r="A214" s="301"/>
      <c r="B214" s="301"/>
      <c r="C214" s="301"/>
      <c r="D214" s="98"/>
      <c r="Q214" s="302"/>
      <c r="R214" s="303"/>
      <c r="T214" s="15"/>
      <c r="AB214" s="20"/>
      <c r="AC214" s="18"/>
      <c r="AL214" s="302"/>
      <c r="AM214" s="303"/>
      <c r="AP214" s="16"/>
    </row>
    <row r="215" spans="1:42" s="21" customFormat="1" x14ac:dyDescent="0.2">
      <c r="A215" s="304">
        <f ca="1">INDIRECT("'Predtekmovanje'!$C"&amp;$AP192+8)</f>
        <v>0</v>
      </c>
      <c r="B215" s="304"/>
      <c r="C215" s="304"/>
      <c r="D215" s="304"/>
      <c r="E215" s="304"/>
      <c r="F215" s="304"/>
      <c r="G215" s="304"/>
      <c r="H215" s="304"/>
      <c r="I215" s="304"/>
      <c r="J215" s="21" t="s">
        <v>5</v>
      </c>
      <c r="K215" s="304">
        <f ca="1">INDIRECT("'Predtekmovanje'!$C"&amp;$AP192+6)</f>
        <v>0</v>
      </c>
      <c r="L215" s="304"/>
      <c r="M215" s="304"/>
      <c r="N215" s="304"/>
      <c r="O215" s="304"/>
      <c r="P215" s="304"/>
      <c r="Q215" s="304"/>
      <c r="R215" s="304"/>
      <c r="S215" s="304"/>
      <c r="T215" s="22"/>
      <c r="V215" s="304">
        <f ca="1">INDIRECT("'Predtekmovanje'!$C"&amp;$AP192+2)</f>
        <v>0</v>
      </c>
      <c r="W215" s="304"/>
      <c r="X215" s="304"/>
      <c r="Y215" s="304"/>
      <c r="Z215" s="304"/>
      <c r="AA215" s="304"/>
      <c r="AB215" s="304"/>
      <c r="AC215" s="304"/>
      <c r="AD215" s="304"/>
      <c r="AE215" s="21" t="s">
        <v>5</v>
      </c>
      <c r="AF215" s="304">
        <f ca="1">INDIRECT("'Predtekmovanje'!$C"&amp;$AP192+4)</f>
        <v>0</v>
      </c>
      <c r="AG215" s="304"/>
      <c r="AH215" s="304"/>
      <c r="AI215" s="304"/>
      <c r="AJ215" s="304"/>
      <c r="AK215" s="304"/>
      <c r="AL215" s="304"/>
      <c r="AM215" s="304"/>
      <c r="AN215" s="304"/>
      <c r="AP215" s="23"/>
    </row>
    <row r="216" spans="1:42" s="24" customFormat="1" ht="12" x14ac:dyDescent="0.2">
      <c r="A216" s="299">
        <f ca="1">INDIRECT("'Predtekmovanje'!$M"&amp;$AP192+8)</f>
        <v>0</v>
      </c>
      <c r="B216" s="299"/>
      <c r="C216" s="299"/>
      <c r="D216" s="299"/>
      <c r="E216" s="299"/>
      <c r="F216" s="299"/>
      <c r="G216" s="299"/>
      <c r="H216" s="299"/>
      <c r="I216" s="299"/>
      <c r="K216" s="299">
        <f ca="1">INDIRECT("'Predtekmovanje'!$M"&amp;$AP192+6)</f>
        <v>0</v>
      </c>
      <c r="L216" s="299"/>
      <c r="M216" s="299"/>
      <c r="N216" s="299"/>
      <c r="O216" s="299"/>
      <c r="P216" s="299"/>
      <c r="Q216" s="299"/>
      <c r="R216" s="299"/>
      <c r="S216" s="299"/>
      <c r="T216" s="25"/>
      <c r="V216" s="299">
        <f ca="1">INDIRECT("'Predtekmovanje'!$M"&amp;$AP192+2)</f>
        <v>0</v>
      </c>
      <c r="W216" s="299"/>
      <c r="X216" s="299"/>
      <c r="Y216" s="299"/>
      <c r="Z216" s="299"/>
      <c r="AA216" s="299"/>
      <c r="AB216" s="299"/>
      <c r="AC216" s="299"/>
      <c r="AD216" s="299"/>
      <c r="AF216" s="299">
        <f ca="1">INDIRECT("'Predtekmovanje'!$M"&amp;$AP192+4)</f>
        <v>0</v>
      </c>
      <c r="AG216" s="299"/>
      <c r="AH216" s="299"/>
      <c r="AI216" s="299"/>
      <c r="AJ216" s="299"/>
      <c r="AK216" s="299"/>
      <c r="AL216" s="299"/>
      <c r="AM216" s="299"/>
      <c r="AN216" s="299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00"/>
      <c r="I221" s="300"/>
      <c r="J221" s="40" t="s">
        <v>8</v>
      </c>
      <c r="K221" s="41"/>
      <c r="L221" s="39"/>
      <c r="Q221" s="42"/>
      <c r="T221" s="43"/>
      <c r="Y221" s="38" t="s">
        <v>26</v>
      </c>
      <c r="AC221" s="300"/>
      <c r="AD221" s="300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 t="s">
        <v>102</v>
      </c>
      <c r="Q233" s="14"/>
      <c r="T233" s="15"/>
      <c r="U233" s="12" t="s">
        <v>102</v>
      </c>
      <c r="V233" s="12"/>
      <c r="AL233" s="14"/>
      <c r="AP233" s="16"/>
    </row>
    <row r="234" spans="1:42" s="13" customFormat="1" ht="11.25" x14ac:dyDescent="0.2">
      <c r="A234" s="13" t="s">
        <v>33</v>
      </c>
      <c r="F234" s="301" t="s">
        <v>34</v>
      </c>
      <c r="G234" s="301"/>
      <c r="H234" s="305"/>
      <c r="I234" s="97">
        <f ca="1">INDIRECT("'Predtekmovanje'!$B"&amp;$AP192)</f>
        <v>0</v>
      </c>
      <c r="K234" s="301" t="s">
        <v>35</v>
      </c>
      <c r="L234" s="305"/>
      <c r="M234" s="97">
        <v>3</v>
      </c>
      <c r="Q234" s="306"/>
      <c r="R234" s="306"/>
      <c r="S234" s="306"/>
      <c r="T234" s="307"/>
      <c r="V234" s="13" t="s">
        <v>33</v>
      </c>
      <c r="AA234" s="301" t="s">
        <v>34</v>
      </c>
      <c r="AB234" s="301"/>
      <c r="AC234" s="305"/>
      <c r="AD234" s="97">
        <f ca="1">INDIRECT("'Predtekmovanje'!$B"&amp;$AP192)</f>
        <v>0</v>
      </c>
      <c r="AF234" s="301" t="s">
        <v>35</v>
      </c>
      <c r="AG234" s="305"/>
      <c r="AH234" s="97">
        <v>3</v>
      </c>
      <c r="AL234" s="308"/>
      <c r="AM234" s="308"/>
      <c r="AN234" s="308"/>
      <c r="AP234" s="16"/>
    </row>
    <row r="235" spans="1:42" s="13" customFormat="1" ht="11.25" x14ac:dyDescent="0.2">
      <c r="A235" s="301"/>
      <c r="B235" s="301"/>
      <c r="C235" s="301"/>
      <c r="D235" s="98"/>
      <c r="Q235" s="302"/>
      <c r="R235" s="303"/>
      <c r="T235" s="15"/>
      <c r="AB235" s="20"/>
      <c r="AC235" s="18"/>
      <c r="AL235" s="302"/>
      <c r="AM235" s="303"/>
      <c r="AP235" s="16"/>
    </row>
    <row r="236" spans="1:42" s="21" customFormat="1" x14ac:dyDescent="0.2">
      <c r="A236" s="304">
        <f ca="1">INDIRECT("'Predtekmovanje'!$C"&amp;$AP192+4)</f>
        <v>0</v>
      </c>
      <c r="B236" s="304"/>
      <c r="C236" s="304"/>
      <c r="D236" s="304"/>
      <c r="E236" s="304"/>
      <c r="F236" s="304"/>
      <c r="G236" s="304"/>
      <c r="H236" s="304"/>
      <c r="I236" s="304"/>
      <c r="J236" s="21" t="s">
        <v>5</v>
      </c>
      <c r="K236" s="304">
        <f ca="1">INDIRECT("'Predtekmovanje'!$C"&amp;$AP192+8)</f>
        <v>0</v>
      </c>
      <c r="L236" s="304"/>
      <c r="M236" s="304"/>
      <c r="N236" s="304"/>
      <c r="O236" s="304"/>
      <c r="P236" s="304"/>
      <c r="Q236" s="304"/>
      <c r="R236" s="304"/>
      <c r="S236" s="304"/>
      <c r="T236" s="22"/>
      <c r="V236" s="304">
        <f ca="1">INDIRECT("'Predtekmovanje'!$C"&amp;$AP192+6)</f>
        <v>0</v>
      </c>
      <c r="W236" s="304"/>
      <c r="X236" s="304"/>
      <c r="Y236" s="304"/>
      <c r="Z236" s="304"/>
      <c r="AA236" s="304"/>
      <c r="AB236" s="304"/>
      <c r="AC236" s="304"/>
      <c r="AD236" s="304"/>
      <c r="AE236" s="21" t="s">
        <v>5</v>
      </c>
      <c r="AF236" s="304">
        <f ca="1">INDIRECT("'Predtekmovanje'!$C"&amp;$AP192+2)</f>
        <v>0</v>
      </c>
      <c r="AG236" s="304"/>
      <c r="AH236" s="304"/>
      <c r="AI236" s="304"/>
      <c r="AJ236" s="304"/>
      <c r="AK236" s="304"/>
      <c r="AL236" s="304"/>
      <c r="AM236" s="304"/>
      <c r="AN236" s="304"/>
      <c r="AP236" s="23"/>
    </row>
    <row r="237" spans="1:42" s="24" customFormat="1" ht="12" x14ac:dyDescent="0.2">
      <c r="A237" s="299">
        <f ca="1">INDIRECT("'Predtekmovanje'!$M"&amp;$AP192+4)</f>
        <v>0</v>
      </c>
      <c r="B237" s="299"/>
      <c r="C237" s="299"/>
      <c r="D237" s="299"/>
      <c r="E237" s="299"/>
      <c r="F237" s="299"/>
      <c r="G237" s="299"/>
      <c r="H237" s="299"/>
      <c r="I237" s="299"/>
      <c r="K237" s="299">
        <f ca="1">INDIRECT("'Predtekmovanje'!$M"&amp;$AP192+8)</f>
        <v>0</v>
      </c>
      <c r="L237" s="299"/>
      <c r="M237" s="299"/>
      <c r="N237" s="299"/>
      <c r="O237" s="299"/>
      <c r="P237" s="299"/>
      <c r="Q237" s="299"/>
      <c r="R237" s="299"/>
      <c r="S237" s="299"/>
      <c r="T237" s="25"/>
      <c r="V237" s="299">
        <f ca="1">INDIRECT("'Predtekmovanje'!$M"&amp;$AP192+6)</f>
        <v>0</v>
      </c>
      <c r="W237" s="299"/>
      <c r="X237" s="299"/>
      <c r="Y237" s="299"/>
      <c r="Z237" s="299"/>
      <c r="AA237" s="299"/>
      <c r="AB237" s="299"/>
      <c r="AC237" s="299"/>
      <c r="AD237" s="299"/>
      <c r="AF237" s="299">
        <f ca="1">INDIRECT("'Predtekmovanje'!$M"&amp;$AP192+2)</f>
        <v>0</v>
      </c>
      <c r="AG237" s="299"/>
      <c r="AH237" s="299"/>
      <c r="AI237" s="299"/>
      <c r="AJ237" s="299"/>
      <c r="AK237" s="299"/>
      <c r="AL237" s="299"/>
      <c r="AM237" s="299"/>
      <c r="AN237" s="299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00"/>
      <c r="I242" s="300"/>
      <c r="J242" s="40" t="s">
        <v>8</v>
      </c>
      <c r="K242" s="41"/>
      <c r="L242" s="39"/>
      <c r="Q242" s="42"/>
      <c r="T242" s="43"/>
      <c r="Y242" s="38" t="s">
        <v>26</v>
      </c>
      <c r="AC242" s="300"/>
      <c r="AD242" s="300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topLeftCell="A36" workbookViewId="0">
      <selection activeCell="V44" sqref="V44"/>
    </sheetView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">
        <v>102</v>
      </c>
      <c r="Q2" s="14"/>
      <c r="T2" s="15"/>
      <c r="V2" s="12" t="s">
        <v>102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52</v>
      </c>
      <c r="Q3" s="306"/>
      <c r="R3" s="306"/>
      <c r="S3" s="306"/>
      <c r="T3" s="307"/>
      <c r="V3" s="13" t="s">
        <v>22</v>
      </c>
      <c r="AB3" s="17"/>
      <c r="AC3" s="18"/>
      <c r="AD3" s="19" t="s">
        <v>52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>
        <f ca="1">INDIRECT("'Finalna skupina'!$D"&amp;$AP3)</f>
        <v>0</v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>
        <f ca="1">INDIRECT("'Finalna skupina'!$D"&amp;$AP3+2)</f>
        <v>0</v>
      </c>
      <c r="L5" s="304"/>
      <c r="M5" s="304"/>
      <c r="N5" s="304"/>
      <c r="O5" s="304"/>
      <c r="P5" s="304"/>
      <c r="Q5" s="304"/>
      <c r="R5" s="304"/>
      <c r="S5" s="304"/>
      <c r="T5" s="22"/>
      <c r="V5" s="304">
        <f ca="1">INDIRECT("'Finalna skupina'!$D"&amp;$AP3+4)</f>
        <v>0</v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>
        <f ca="1">INDIRECT("'Finalna skupina'!$D"&amp;$AP3+6)</f>
        <v>0</v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>
        <f ca="1">INDIRECT("'Finalna skupina'!$E"&amp;$AP3+1)</f>
        <v>0</v>
      </c>
      <c r="B6" s="299"/>
      <c r="C6" s="299"/>
      <c r="D6" s="299"/>
      <c r="E6" s="299"/>
      <c r="F6" s="299"/>
      <c r="G6" s="299"/>
      <c r="H6" s="299"/>
      <c r="I6" s="299"/>
      <c r="K6" s="299">
        <f ca="1">INDIRECT("'Finalna skupina'!$E"&amp;$AP3+3)</f>
        <v>0</v>
      </c>
      <c r="L6" s="299"/>
      <c r="M6" s="299"/>
      <c r="N6" s="299"/>
      <c r="O6" s="299"/>
      <c r="P6" s="299"/>
      <c r="Q6" s="299"/>
      <c r="R6" s="299"/>
      <c r="S6" s="299"/>
      <c r="T6" s="25"/>
      <c r="V6" s="299">
        <f ca="1">INDIRECT("'Finalna skupina'!$E"&amp;$AP3+5)</f>
        <v>0</v>
      </c>
      <c r="W6" s="299"/>
      <c r="X6" s="299"/>
      <c r="Y6" s="299"/>
      <c r="Z6" s="299"/>
      <c r="AA6" s="299"/>
      <c r="AB6" s="299"/>
      <c r="AC6" s="299"/>
      <c r="AD6" s="299"/>
      <c r="AF6" s="299">
        <f ca="1">INDIRECT("'Finalna skupina'!$E"&amp;$AP3+7)</f>
        <v>0</v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0" t="str">
        <f>IF(OR((Prijave!$D$3="ČLANI"),(Prijave!$D$3="ČLANICE"),(Prijave!$D$3="ČLANI DO 21 LET"),(Prijave!$D$3="ČLANICE DO 21 LET")),"","X")</f>
        <v>X</v>
      </c>
      <c r="I16" s="310"/>
      <c r="J16" s="40" t="s">
        <v>8</v>
      </c>
      <c r="K16" s="310" t="str">
        <f>IF(OR((Prijave!$D$3="ČLANI"),(Prijave!$D$3="ČLANICE"),(Prijave!$D$3="ČLANI DO 21 LET"),(Prijave!$D$3="ČLANICE DO 21 LET")),"","X")</f>
        <v>X</v>
      </c>
      <c r="L16" s="310"/>
      <c r="Q16" s="42"/>
      <c r="T16" s="43"/>
      <c r="Y16" s="38" t="s">
        <v>62</v>
      </c>
      <c r="AC16" s="310" t="str">
        <f>IF(OR((Prijave!$D$3="ČLANI"),(Prijave!$D$3="ČLANICE"),(Prijave!$D$3="ČLANI DO 21 LET"),(Prijave!$D$3="ČLANICE DO 21 LET")),"","X")</f>
        <v>X</v>
      </c>
      <c r="AD16" s="310"/>
      <c r="AE16" s="40" t="s">
        <v>8</v>
      </c>
      <c r="AF16" s="310" t="str">
        <f>IF(OR((Prijave!$D$3="ČLANI"),(Prijave!$D$3="ČLANICE"),(Prijave!$D$3="ČLANI DO 21 LET"),(Prijave!$D$3="ČLANICE DO 21 LET")),"","X")</f>
        <v>X</v>
      </c>
      <c r="AG16" s="310"/>
      <c r="AL16" s="42"/>
      <c r="AP16" s="44"/>
    </row>
    <row r="17" spans="1:42" s="38" customFormat="1" ht="15.75" x14ac:dyDescent="0.25">
      <c r="D17" s="38" t="s">
        <v>63</v>
      </c>
      <c r="H17" s="310" t="str">
        <f>IF(OR((Prijave!$D$3="ČLANI"),(Prijave!$D$3="ČLANICE"),(Prijave!$D$3="ČLANI DO 21 LET"),(Prijave!$D$3="ČLANICE DO 21 LET")),"","X")</f>
        <v>X</v>
      </c>
      <c r="I17" s="310"/>
      <c r="J17" s="40" t="s">
        <v>8</v>
      </c>
      <c r="K17" s="310" t="str">
        <f>IF(OR((Prijave!$D$3="ČLANI"),(Prijave!$D$3="ČLANICE"),(Prijave!$D$3="ČLANI DO 21 LET"),(Prijave!$D$3="ČLANICE DO 21 LET")),"","X")</f>
        <v>X</v>
      </c>
      <c r="L17" s="310"/>
      <c r="Q17" s="42"/>
      <c r="T17" s="43"/>
      <c r="Y17" s="38" t="s">
        <v>63</v>
      </c>
      <c r="AC17" s="310" t="str">
        <f>IF(OR((Prijave!$D$3="ČLANI"),(Prijave!$D$3="ČLANICE"),(Prijave!$D$3="ČLANI DO 21 LET"),(Prijave!$D$3="ČLANICE DO 21 LET")),"","X")</f>
        <v>X</v>
      </c>
      <c r="AD17" s="310"/>
      <c r="AE17" s="40" t="s">
        <v>8</v>
      </c>
      <c r="AF17" s="310" t="str">
        <f>IF(OR((Prijave!$D$3="ČLANI"),(Prijave!$D$3="ČLANICE"),(Prijave!$D$3="ČLANI DO 21 LET"),(Prijave!$D$3="ČLANICE DO 21 LET")),"","X")</f>
        <v>X</v>
      </c>
      <c r="AG17" s="31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">
        <v>102</v>
      </c>
      <c r="Q23" s="14"/>
      <c r="T23" s="15"/>
      <c r="V23" s="12" t="s">
        <v>102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52</v>
      </c>
      <c r="Q24" s="306"/>
      <c r="R24" s="306"/>
      <c r="S24" s="306"/>
      <c r="T24" s="307"/>
      <c r="V24" s="13" t="s">
        <v>22</v>
      </c>
      <c r="AB24" s="17"/>
      <c r="AC24" s="18"/>
      <c r="AD24" s="19" t="s">
        <v>52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>
        <f ca="1">INDIRECT("'Finalna skupina'!$D"&amp;$AP24)</f>
        <v>0</v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>
        <f ca="1">INDIRECT("'Finalna skupina'!$D"&amp;$AP24+2)</f>
        <v>0</v>
      </c>
      <c r="L26" s="304"/>
      <c r="M26" s="304"/>
      <c r="N26" s="304"/>
      <c r="O26" s="304"/>
      <c r="P26" s="304"/>
      <c r="Q26" s="304"/>
      <c r="R26" s="304"/>
      <c r="S26" s="304"/>
      <c r="T26" s="22"/>
      <c r="V26" s="304">
        <f ca="1">INDIRECT("'Finalna skupina'!$D"&amp;$AP24+4)</f>
        <v>0</v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>
        <f ca="1">INDIRECT("'Finalna skupina'!$D"&amp;$AP24+6)</f>
        <v>0</v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>
        <f ca="1">INDIRECT("'Finalna skupina'!$E"&amp;$AP24+1)</f>
        <v>0</v>
      </c>
      <c r="B27" s="299"/>
      <c r="C27" s="299"/>
      <c r="D27" s="299"/>
      <c r="E27" s="299"/>
      <c r="F27" s="299"/>
      <c r="G27" s="299"/>
      <c r="H27" s="299"/>
      <c r="I27" s="299"/>
      <c r="K27" s="299">
        <f ca="1">INDIRECT("'Finalna skupina'!$E"&amp;$AP24+3)</f>
        <v>0</v>
      </c>
      <c r="L27" s="299"/>
      <c r="M27" s="299"/>
      <c r="N27" s="299"/>
      <c r="O27" s="299"/>
      <c r="P27" s="299"/>
      <c r="Q27" s="299"/>
      <c r="R27" s="299"/>
      <c r="S27" s="299"/>
      <c r="T27" s="25"/>
      <c r="V27" s="299">
        <f ca="1">INDIRECT("'Finalna skupina'!$E"&amp;$AP24+5)</f>
        <v>0</v>
      </c>
      <c r="W27" s="299"/>
      <c r="X27" s="299"/>
      <c r="Y27" s="299"/>
      <c r="Z27" s="299"/>
      <c r="AA27" s="299"/>
      <c r="AB27" s="299"/>
      <c r="AC27" s="299"/>
      <c r="AD27" s="299"/>
      <c r="AF27" s="299">
        <f ca="1">INDIRECT("'Finalna skupina'!$E"&amp;$AP24+7)</f>
        <v>0</v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0" t="str">
        <f>IF(OR((Prijave!$D$3="ČLANI"),(Prijave!$D$3="ČLANICE"),(Prijave!$D$3="ČLANI DO 21 LET"),(Prijave!$D$3="ČLANICE DO 21 LET")),"","X")</f>
        <v>X</v>
      </c>
      <c r="I37" s="310"/>
      <c r="J37" s="40" t="s">
        <v>8</v>
      </c>
      <c r="K37" s="310" t="str">
        <f>IF(OR((Prijave!$D$3="ČLANI"),(Prijave!$D$3="ČLANICE"),(Prijave!$D$3="ČLANI DO 21 LET"),(Prijave!$D$3="ČLANICE DO 21 LET")),"","X")</f>
        <v>X</v>
      </c>
      <c r="L37" s="310"/>
      <c r="Q37" s="42"/>
      <c r="T37" s="43"/>
      <c r="Y37" s="38" t="s">
        <v>62</v>
      </c>
      <c r="AC37" s="310" t="str">
        <f>IF(OR((Prijave!$D$3="ČLANI"),(Prijave!$D$3="ČLANICE"),(Prijave!$D$3="ČLANI DO 21 LET"),(Prijave!$D$3="ČLANICE DO 21 LET")),"","X")</f>
        <v>X</v>
      </c>
      <c r="AD37" s="310"/>
      <c r="AE37" s="40" t="s">
        <v>8</v>
      </c>
      <c r="AF37" s="310" t="str">
        <f>IF(OR((Prijave!$D$3="ČLANI"),(Prijave!$D$3="ČLANICE"),(Prijave!$D$3="ČLANI DO 21 LET"),(Prijave!$D$3="ČLANICE DO 21 LET")),"","X")</f>
        <v>X</v>
      </c>
      <c r="AG37" s="310"/>
      <c r="AL37" s="42"/>
      <c r="AP37" s="44"/>
    </row>
    <row r="38" spans="1:42" s="38" customFormat="1" ht="15.75" x14ac:dyDescent="0.25">
      <c r="D38" s="38" t="s">
        <v>63</v>
      </c>
      <c r="H38" s="310" t="str">
        <f>IF(OR((Prijave!$D$3="ČLANI"),(Prijave!$D$3="ČLANICE"),(Prijave!$D$3="ČLANI DO 21 LET"),(Prijave!$D$3="ČLANICE DO 21 LET")),"","X")</f>
        <v>X</v>
      </c>
      <c r="I38" s="310"/>
      <c r="J38" s="40" t="s">
        <v>8</v>
      </c>
      <c r="K38" s="310" t="str">
        <f>IF(OR((Prijave!$D$3="ČLANI"),(Prijave!$D$3="ČLANICE"),(Prijave!$D$3="ČLANI DO 21 LET"),(Prijave!$D$3="ČLANICE DO 21 LET")),"","X")</f>
        <v>X</v>
      </c>
      <c r="L38" s="310"/>
      <c r="Q38" s="42"/>
      <c r="T38" s="43"/>
      <c r="Y38" s="38" t="s">
        <v>63</v>
      </c>
      <c r="AC38" s="310" t="str">
        <f>IF(OR((Prijave!$D$3="ČLANI"),(Prijave!$D$3="ČLANICE"),(Prijave!$D$3="ČLANI DO 21 LET"),(Prijave!$D$3="ČLANICE DO 21 LET")),"","X")</f>
        <v>X</v>
      </c>
      <c r="AD38" s="310"/>
      <c r="AE38" s="40" t="s">
        <v>8</v>
      </c>
      <c r="AF38" s="310" t="str">
        <f>IF(OR((Prijave!$D$3="ČLANI"),(Prijave!$D$3="ČLANICE"),(Prijave!$D$3="ČLANI DO 21 LET"),(Prijave!$D$3="ČLANICE DO 21 LET")),"","X")</f>
        <v>X</v>
      </c>
      <c r="AG38" s="31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">
        <v>102</v>
      </c>
      <c r="Q44" s="14"/>
      <c r="T44" s="15"/>
      <c r="V44" s="12" t="s">
        <v>102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53</v>
      </c>
      <c r="Q45" s="306"/>
      <c r="R45" s="306"/>
      <c r="S45" s="306"/>
      <c r="T45" s="307"/>
      <c r="V45" s="13" t="s">
        <v>22</v>
      </c>
      <c r="AB45" s="17"/>
      <c r="AC45" s="18"/>
      <c r="AD45" s="19" t="s">
        <v>53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>
        <f ca="1">INDIRECT("'Finalna skupina'!$F"&amp;$AP45)</f>
        <v>0</v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>
        <f ca="1">INDIRECT("'Finalna skupina'!$F"&amp;$AP45+4)</f>
        <v>0</v>
      </c>
      <c r="L47" s="304"/>
      <c r="M47" s="304"/>
      <c r="N47" s="304"/>
      <c r="O47" s="304"/>
      <c r="P47" s="304"/>
      <c r="Q47" s="304"/>
      <c r="R47" s="304"/>
      <c r="S47" s="304"/>
      <c r="T47" s="22"/>
      <c r="V47" s="304">
        <f ca="1">INDIRECT("'Finalna skupina'!$F"&amp;$AP45+8)</f>
        <v>0</v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>
        <f ca="1">INDIRECT("'Finalna skupina'!$F"&amp;$AP45+12)</f>
        <v>0</v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>
        <f ca="1">INDIRECT("'Finalna skupina'!$G"&amp;$AP45+1)</f>
        <v>0</v>
      </c>
      <c r="B48" s="299"/>
      <c r="C48" s="299"/>
      <c r="D48" s="299"/>
      <c r="E48" s="299"/>
      <c r="F48" s="299"/>
      <c r="G48" s="299"/>
      <c r="H48" s="299"/>
      <c r="I48" s="299"/>
      <c r="K48" s="299">
        <f ca="1">INDIRECT("'Finalna skupina'!$G"&amp;$AP45+5)</f>
        <v>0</v>
      </c>
      <c r="L48" s="299"/>
      <c r="M48" s="299"/>
      <c r="N48" s="299"/>
      <c r="O48" s="299"/>
      <c r="P48" s="299"/>
      <c r="Q48" s="299"/>
      <c r="R48" s="299"/>
      <c r="S48" s="299"/>
      <c r="T48" s="25"/>
      <c r="V48" s="299">
        <f ca="1">INDIRECT("'Finalna skupina'!$G"&amp;$AP45+9)</f>
        <v>0</v>
      </c>
      <c r="W48" s="299"/>
      <c r="X48" s="299"/>
      <c r="Y48" s="299"/>
      <c r="Z48" s="299"/>
      <c r="AA48" s="299"/>
      <c r="AB48" s="299"/>
      <c r="AC48" s="299"/>
      <c r="AD48" s="299"/>
      <c r="AF48" s="299">
        <f ca="1">INDIRECT("'Finalna skupina'!$G"&amp;$AP45+13)</f>
        <v>0</v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0" t="str">
        <f>IF(OR((Prijave!$D$3="ČLANI"),(Prijave!$D$3="ČLANICE"),(Prijave!$D$3="ČLANI DO 21 LET"),(Prijave!$D$3="ČLANICE DO 21 LET")),"","X")</f>
        <v>X</v>
      </c>
      <c r="I58" s="310"/>
      <c r="J58" s="40" t="s">
        <v>8</v>
      </c>
      <c r="K58" s="310" t="str">
        <f>IF(OR((Prijave!$D$3="ČLANI"),(Prijave!$D$3="ČLANICE"),(Prijave!$D$3="ČLANI DO 21 LET"),(Prijave!$D$3="ČLANICE DO 21 LET")),"","X")</f>
        <v>X</v>
      </c>
      <c r="L58" s="310"/>
      <c r="Q58" s="42"/>
      <c r="T58" s="43"/>
      <c r="Y58" s="38" t="s">
        <v>62</v>
      </c>
      <c r="AC58" s="310" t="str">
        <f>IF(OR((Prijave!$D$3="ČLANI"),(Prijave!$D$3="ČLANICE"),(Prijave!$D$3="ČLANI DO 21 LET"),(Prijave!$D$3="ČLANICE DO 21 LET")),"","X")</f>
        <v>X</v>
      </c>
      <c r="AD58" s="310"/>
      <c r="AE58" s="40" t="s">
        <v>8</v>
      </c>
      <c r="AF58" s="310" t="str">
        <f>IF(OR((Prijave!$D$3="ČLANI"),(Prijave!$D$3="ČLANICE"),(Prijave!$D$3="ČLANI DO 21 LET"),(Prijave!$D$3="ČLANICE DO 21 LET")),"","X")</f>
        <v>X</v>
      </c>
      <c r="AG58" s="310"/>
      <c r="AL58" s="42"/>
      <c r="AP58" s="44"/>
    </row>
    <row r="59" spans="1:42" s="38" customFormat="1" ht="15.75" x14ac:dyDescent="0.25">
      <c r="D59" s="38" t="s">
        <v>63</v>
      </c>
      <c r="H59" s="310" t="str">
        <f>IF(OR((Prijave!$D$3="ČLANI"),(Prijave!$D$3="ČLANICE"),(Prijave!$D$3="ČLANI DO 21 LET"),(Prijave!$D$3="ČLANICE DO 21 LET")),"","X")</f>
        <v>X</v>
      </c>
      <c r="I59" s="310"/>
      <c r="J59" s="40" t="s">
        <v>8</v>
      </c>
      <c r="K59" s="310" t="str">
        <f>IF(OR((Prijave!$D$3="ČLANI"),(Prijave!$D$3="ČLANICE"),(Prijave!$D$3="ČLANI DO 21 LET"),(Prijave!$D$3="ČLANICE DO 21 LET")),"","X")</f>
        <v>X</v>
      </c>
      <c r="L59" s="310"/>
      <c r="Q59" s="42"/>
      <c r="T59" s="43"/>
      <c r="Y59" s="38" t="s">
        <v>63</v>
      </c>
      <c r="AC59" s="310" t="str">
        <f>IF(OR((Prijave!$D$3="ČLANI"),(Prijave!$D$3="ČLANICE"),(Prijave!$D$3="ČLANI DO 21 LET"),(Prijave!$D$3="ČLANICE DO 21 LET")),"","X")</f>
        <v>X</v>
      </c>
      <c r="AD59" s="310"/>
      <c r="AE59" s="40" t="s">
        <v>8</v>
      </c>
      <c r="AF59" s="310" t="str">
        <f>IF(OR((Prijave!$D$3="ČLANI"),(Prijave!$D$3="ČLANICE"),(Prijave!$D$3="ČLANI DO 21 LET"),(Prijave!$D$3="ČLANICE DO 21 LET")),"","X")</f>
        <v>X</v>
      </c>
      <c r="AG59" s="31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54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>
        <f ca="1">INDIRECT("'Finalna skupina'!$H"&amp;$AP66)</f>
        <v>0</v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>
        <f ca="1">INDIRECT("'Finalna skupina'!$H"&amp;$AP66+8)</f>
        <v>0</v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299">
        <f ca="1">INDIRECT("'Finalna skupina'!$I"&amp;$AP66+1)</f>
        <v>0</v>
      </c>
      <c r="B69" s="299"/>
      <c r="C69" s="299"/>
      <c r="D69" s="299"/>
      <c r="E69" s="299"/>
      <c r="F69" s="299"/>
      <c r="G69" s="299"/>
      <c r="H69" s="299"/>
      <c r="I69" s="299"/>
      <c r="K69" s="299">
        <f ca="1">INDIRECT("'Finalna skupina'!$I"&amp;$AP66+9)</f>
        <v>0</v>
      </c>
      <c r="L69" s="299"/>
      <c r="M69" s="299"/>
      <c r="N69" s="299"/>
      <c r="O69" s="299"/>
      <c r="P69" s="299"/>
      <c r="Q69" s="299"/>
      <c r="R69" s="299"/>
      <c r="S69" s="29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AC74" s="309"/>
      <c r="AD74" s="309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0" t="str">
        <f>IF(OR((Prijave!$D$3="ČLANI"),(Prijave!$D$3="ČLANICE"),(Prijave!$D$3="ČLANI DO 21 LET"),(Prijave!$D$3="ČLANICE DO 21 LET")),"","X")</f>
        <v>X</v>
      </c>
      <c r="I79" s="310"/>
      <c r="J79" s="40" t="s">
        <v>8</v>
      </c>
      <c r="K79" s="310" t="str">
        <f>IF(OR((Prijave!$D$3="ČLANI"),(Prijave!$D$3="ČLANICE"),(Prijave!$D$3="ČLANI DO 21 LET"),(Prijave!$D$3="ČLANICE DO 21 LET")),"","X")</f>
        <v>X</v>
      </c>
      <c r="L79" s="31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0" t="str">
        <f>IF(OR((Prijave!$D$3="ČLANI"),(Prijave!$D$3="ČLANICE"),(Prijave!$D$3="ČLANI DO 21 LET"),(Prijave!$D$3="ČLANICE DO 21 LET")),"","X")</f>
        <v>X</v>
      </c>
      <c r="I80" s="310"/>
      <c r="J80" s="40" t="s">
        <v>8</v>
      </c>
      <c r="K80" s="310" t="str">
        <f>IF(OR((Prijave!$D$3="ČLANI"),(Prijave!$D$3="ČLANICE"),(Prijave!$D$3="ČLANI DO 21 LET"),(Prijave!$D$3="ČLANICE DO 21 LET")),"","X")</f>
        <v>X</v>
      </c>
      <c r="L80" s="31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11:AD11"/>
    <mergeCell ref="Q3:T3"/>
    <mergeCell ref="AL3:AN3"/>
    <mergeCell ref="AF5:AN5"/>
    <mergeCell ref="V6:AD6"/>
    <mergeCell ref="AF6:AN6"/>
    <mergeCell ref="Q4:R4"/>
    <mergeCell ref="AL4:AM4"/>
    <mergeCell ref="V5:AD5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H80:I80"/>
    <mergeCell ref="K80:L80"/>
    <mergeCell ref="Q67:R67"/>
    <mergeCell ref="A68:I68"/>
    <mergeCell ref="K68:S68"/>
    <mergeCell ref="H79:I79"/>
    <mergeCell ref="K79:L7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B21"/>
  <sheetViews>
    <sheetView tabSelected="1" workbookViewId="0">
      <selection activeCell="L40" sqref="L40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96" t="str">
        <f>Prijave!A1</f>
        <v>OP NOVEGA MESTA V NAMIZNEM TENISU - 1. MRNTZ, ŠDSU, 07.09.2025</v>
      </c>
      <c r="D1" s="297"/>
      <c r="E1" s="297"/>
      <c r="F1" s="297"/>
      <c r="G1" s="297"/>
      <c r="H1" s="297"/>
      <c r="I1" s="297"/>
      <c r="J1" s="297"/>
      <c r="K1" s="298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2" t="s">
        <v>101</v>
      </c>
      <c r="D2" s="313"/>
      <c r="E2" s="313"/>
      <c r="F2" s="313"/>
      <c r="G2" s="313"/>
      <c r="H2" s="313"/>
      <c r="I2" s="313"/>
      <c r="J2" s="313"/>
      <c r="K2" s="314"/>
    </row>
    <row r="4" spans="1:28" ht="12.75" customHeight="1" x14ac:dyDescent="0.2">
      <c r="A4" s="84" t="s">
        <v>4</v>
      </c>
      <c r="B4" s="358"/>
      <c r="C4" s="319"/>
      <c r="D4" s="320"/>
      <c r="E4" s="321"/>
      <c r="F4" s="322"/>
      <c r="G4" s="323"/>
      <c r="H4" s="320"/>
      <c r="I4" s="323"/>
      <c r="J4" s="322"/>
      <c r="K4" s="324"/>
    </row>
    <row r="5" spans="1:28" ht="12.75" customHeight="1" x14ac:dyDescent="0.2">
      <c r="B5" s="358"/>
      <c r="C5" s="335" t="s">
        <v>72</v>
      </c>
      <c r="D5" s="342"/>
      <c r="E5" s="344"/>
      <c r="F5" s="345"/>
      <c r="G5" s="345"/>
      <c r="H5" s="336"/>
      <c r="I5" s="336"/>
      <c r="J5" s="336"/>
      <c r="K5" s="317"/>
    </row>
    <row r="6" spans="1:28" ht="12.75" customHeight="1" x14ac:dyDescent="0.2">
      <c r="B6" s="358"/>
      <c r="C6" s="335"/>
      <c r="D6" s="325"/>
      <c r="E6" s="326" t="s">
        <v>103</v>
      </c>
      <c r="F6" s="320"/>
      <c r="G6" s="326"/>
      <c r="H6" s="351"/>
      <c r="I6" s="336"/>
      <c r="J6" s="336"/>
      <c r="K6" s="317"/>
    </row>
    <row r="7" spans="1:28" ht="13.5" customHeight="1" x14ac:dyDescent="0.2">
      <c r="B7" s="358"/>
      <c r="C7" s="335" t="s">
        <v>74</v>
      </c>
      <c r="D7" s="342"/>
      <c r="E7" s="327"/>
      <c r="F7" s="328"/>
      <c r="G7" s="329" t="s">
        <v>103</v>
      </c>
      <c r="H7" s="353"/>
      <c r="I7" s="336"/>
      <c r="J7" s="336"/>
      <c r="K7" s="317"/>
    </row>
    <row r="8" spans="1:28" ht="12.75" x14ac:dyDescent="0.2">
      <c r="B8" s="358"/>
      <c r="C8" s="335"/>
      <c r="D8" s="325"/>
      <c r="E8" s="348" t="s">
        <v>103</v>
      </c>
      <c r="F8" s="345"/>
      <c r="G8" s="344"/>
      <c r="H8" s="352"/>
      <c r="I8" s="346"/>
      <c r="J8" s="336"/>
      <c r="K8" s="317"/>
    </row>
    <row r="9" spans="1:28" ht="12.75" x14ac:dyDescent="0.2">
      <c r="B9" s="358"/>
      <c r="C9" s="335" t="s">
        <v>73</v>
      </c>
      <c r="D9" s="342"/>
      <c r="E9" s="347"/>
      <c r="F9" s="336"/>
      <c r="G9" s="327"/>
      <c r="H9" s="328"/>
      <c r="I9" s="354"/>
      <c r="J9" s="336"/>
      <c r="K9" s="332"/>
    </row>
    <row r="10" spans="1:28" ht="12.75" x14ac:dyDescent="0.2">
      <c r="B10" s="358"/>
      <c r="C10" s="335"/>
      <c r="D10" s="336"/>
      <c r="E10" s="326" t="s">
        <v>103</v>
      </c>
      <c r="F10" s="320"/>
      <c r="G10" s="326"/>
      <c r="H10" s="336"/>
      <c r="I10" s="347"/>
      <c r="J10" s="336"/>
      <c r="K10" s="332"/>
    </row>
    <row r="11" spans="1:28" ht="12.75" x14ac:dyDescent="0.2">
      <c r="B11" s="358"/>
      <c r="C11" s="335" t="s">
        <v>75</v>
      </c>
      <c r="D11" s="342"/>
      <c r="E11" s="327"/>
      <c r="F11" s="330"/>
      <c r="G11" s="326" t="s">
        <v>103</v>
      </c>
      <c r="H11" s="336"/>
      <c r="I11" s="357"/>
      <c r="J11" s="345"/>
      <c r="K11" s="356"/>
    </row>
    <row r="12" spans="1:28" ht="12.75" x14ac:dyDescent="0.2">
      <c r="B12" s="358"/>
      <c r="C12" s="335"/>
      <c r="D12" s="325"/>
      <c r="E12" s="348" t="s">
        <v>103</v>
      </c>
      <c r="F12" s="345"/>
      <c r="G12" s="345"/>
      <c r="H12" s="336"/>
      <c r="I12" s="347"/>
      <c r="J12" s="320"/>
      <c r="K12" s="318"/>
    </row>
    <row r="13" spans="1:28" ht="12.75" x14ac:dyDescent="0.2">
      <c r="B13" s="358"/>
      <c r="C13" s="335" t="s">
        <v>76</v>
      </c>
      <c r="D13" s="342"/>
      <c r="E13" s="347"/>
      <c r="F13" s="336"/>
      <c r="G13" s="336"/>
      <c r="H13" s="351"/>
      <c r="I13" s="355"/>
      <c r="J13" s="328"/>
      <c r="K13" s="331"/>
    </row>
    <row r="14" spans="1:28" ht="12.75" x14ac:dyDescent="0.2">
      <c r="B14" s="358"/>
      <c r="C14" s="335"/>
      <c r="D14" s="325"/>
      <c r="E14" s="326" t="s">
        <v>103</v>
      </c>
      <c r="F14" s="320"/>
      <c r="G14" s="326"/>
      <c r="H14" s="353"/>
      <c r="I14" s="347"/>
      <c r="J14" s="336"/>
      <c r="K14" s="332"/>
    </row>
    <row r="15" spans="1:28" ht="12.75" x14ac:dyDescent="0.2">
      <c r="B15" s="358"/>
      <c r="C15" s="335" t="s">
        <v>77</v>
      </c>
      <c r="D15" s="342"/>
      <c r="E15" s="343"/>
      <c r="F15" s="349"/>
      <c r="G15" s="350" t="s">
        <v>103</v>
      </c>
      <c r="H15" s="351"/>
      <c r="I15" s="321"/>
      <c r="J15" s="336"/>
      <c r="K15" s="332"/>
    </row>
    <row r="16" spans="1:28" ht="12.75" x14ac:dyDescent="0.2">
      <c r="B16" s="358"/>
      <c r="C16" s="335"/>
      <c r="D16" s="325"/>
      <c r="E16" s="326" t="s">
        <v>103</v>
      </c>
      <c r="F16" s="336"/>
      <c r="G16" s="321"/>
      <c r="H16" s="320"/>
      <c r="I16" s="326"/>
      <c r="J16" s="336"/>
      <c r="K16" s="332"/>
    </row>
    <row r="17" spans="2:11" ht="12.75" x14ac:dyDescent="0.2">
      <c r="B17" s="358"/>
      <c r="C17" s="316"/>
      <c r="D17" s="320"/>
      <c r="E17" s="321"/>
      <c r="F17" s="336"/>
      <c r="G17" s="327"/>
      <c r="H17" s="330"/>
      <c r="I17" s="326"/>
      <c r="J17" s="336"/>
      <c r="K17" s="332"/>
    </row>
    <row r="18" spans="2:11" ht="12.75" x14ac:dyDescent="0.2">
      <c r="B18" s="358"/>
      <c r="C18" s="316"/>
      <c r="D18" s="336"/>
      <c r="E18" s="326"/>
      <c r="F18" s="320"/>
      <c r="G18" s="326"/>
      <c r="H18" s="336"/>
      <c r="I18" s="336"/>
      <c r="J18" s="336"/>
      <c r="K18" s="332"/>
    </row>
    <row r="19" spans="2:11" ht="12.75" x14ac:dyDescent="0.2">
      <c r="B19" s="358"/>
      <c r="C19" s="316"/>
      <c r="D19" s="320"/>
      <c r="E19" s="327"/>
      <c r="F19" s="330"/>
      <c r="G19" s="326"/>
      <c r="H19" s="337"/>
      <c r="I19" s="337"/>
      <c r="J19" s="337"/>
      <c r="K19" s="333"/>
    </row>
    <row r="20" spans="2:11" ht="12.75" x14ac:dyDescent="0.2">
      <c r="C20" s="316"/>
      <c r="D20" s="325"/>
      <c r="E20" s="326"/>
      <c r="F20" s="336"/>
      <c r="G20" s="336"/>
      <c r="H20" s="337"/>
      <c r="I20" s="337"/>
      <c r="J20" s="337"/>
      <c r="K20" s="334"/>
    </row>
    <row r="21" spans="2:11" x14ac:dyDescent="0.2">
      <c r="D21" s="338"/>
      <c r="E21" s="339"/>
      <c r="F21" s="338"/>
      <c r="G21" s="340"/>
      <c r="H21" s="341"/>
      <c r="I21" s="340"/>
      <c r="J21" s="338"/>
    </row>
  </sheetData>
  <mergeCells count="10">
    <mergeCell ref="B18:B19"/>
    <mergeCell ref="B12:B13"/>
    <mergeCell ref="B14:B15"/>
    <mergeCell ref="B16:B17"/>
    <mergeCell ref="C1:K1"/>
    <mergeCell ref="C2:K2"/>
    <mergeCell ref="B10:B11"/>
    <mergeCell ref="B4:B5"/>
    <mergeCell ref="B6:B7"/>
    <mergeCell ref="B8:B9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96" t="str">
        <f>Prijave!A1</f>
        <v>OP NOVEGA MESTA V NAMIZNEM TENISU - 1. MRNTZ, ŠDSU, 07.09.2025</v>
      </c>
      <c r="D1" s="297"/>
      <c r="E1" s="297"/>
      <c r="F1" s="297"/>
      <c r="G1" s="297"/>
      <c r="H1" s="297"/>
      <c r="I1" s="297"/>
      <c r="J1" s="297"/>
      <c r="K1" s="298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12" t="str">
        <f>Prijave!D3 &amp; " - Mali finale"</f>
        <v>MLADINCI - Mali finale</v>
      </c>
      <c r="D2" s="313"/>
      <c r="E2" s="313"/>
      <c r="F2" s="313"/>
      <c r="G2" s="313"/>
      <c r="H2" s="313"/>
      <c r="I2" s="313"/>
      <c r="J2" s="313"/>
      <c r="K2" s="314"/>
    </row>
    <row r="4" spans="1:28" ht="12.75" customHeight="1" x14ac:dyDescent="0.2">
      <c r="A4" s="84" t="s">
        <v>4</v>
      </c>
      <c r="B4" s="311"/>
      <c r="C4" s="315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11"/>
      <c r="C5" s="315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11"/>
      <c r="C6" s="315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11"/>
      <c r="C7" s="315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11"/>
      <c r="C8" s="315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11"/>
      <c r="C9" s="315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11"/>
      <c r="C10" s="315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11"/>
      <c r="C11" s="315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11"/>
      <c r="C12" s="315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11"/>
      <c r="C13" s="315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11"/>
      <c r="C14" s="315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11"/>
      <c r="C15" s="315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11"/>
      <c r="C16" s="315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11"/>
      <c r="C17" s="315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11"/>
      <c r="C18" s="315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11"/>
      <c r="C19" s="315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C1:K1"/>
    <mergeCell ref="C2:K2"/>
    <mergeCell ref="B4:B5"/>
    <mergeCell ref="C4:C5"/>
    <mergeCell ref="B6:B7"/>
    <mergeCell ref="C6:C7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>
      <selection activeCell="AQ33" sqref="AQ33"/>
    </sheetView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64</v>
      </c>
      <c r="G3" s="17"/>
      <c r="H3" s="18"/>
      <c r="I3" s="19" t="s">
        <v>52</v>
      </c>
      <c r="Q3" s="306"/>
      <c r="R3" s="306"/>
      <c r="S3" s="306"/>
      <c r="T3" s="307"/>
      <c r="V3" s="13" t="s">
        <v>64</v>
      </c>
      <c r="AB3" s="17"/>
      <c r="AC3" s="18"/>
      <c r="AD3" s="19" t="s">
        <v>52</v>
      </c>
      <c r="AL3" s="308"/>
      <c r="AM3" s="308"/>
      <c r="AN3" s="308"/>
      <c r="AP3" s="16">
        <v>4</v>
      </c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 t="str">
        <f ca="1">INDIRECT("'Mali finale'!$D"&amp;$AP3)</f>
        <v/>
      </c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 t="str">
        <f ca="1">INDIRECT("'Mali finale'!$D"&amp;$AP3+2)</f>
        <v/>
      </c>
      <c r="L5" s="304"/>
      <c r="M5" s="304"/>
      <c r="N5" s="304"/>
      <c r="O5" s="304"/>
      <c r="P5" s="304"/>
      <c r="Q5" s="304"/>
      <c r="R5" s="304"/>
      <c r="S5" s="304"/>
      <c r="T5" s="22"/>
      <c r="V5" s="304" t="str">
        <f ca="1">INDIRECT("'Mali finale'!$D"&amp;$AP3+4)</f>
        <v/>
      </c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 t="str">
        <f ca="1">INDIRECT("'Mali finale'!$D"&amp;$AP3+6)</f>
        <v/>
      </c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 t="str">
        <f ca="1">INDIRECT("'Mali finale'!$E"&amp;$AP3+1)</f>
        <v/>
      </c>
      <c r="B6" s="299"/>
      <c r="C6" s="299"/>
      <c r="D6" s="299"/>
      <c r="E6" s="299"/>
      <c r="F6" s="299"/>
      <c r="G6" s="299"/>
      <c r="H6" s="299"/>
      <c r="I6" s="299"/>
      <c r="K6" s="299" t="str">
        <f ca="1">INDIRECT("'Mali finale'!$E"&amp;$AP3+3)</f>
        <v/>
      </c>
      <c r="L6" s="299"/>
      <c r="M6" s="299"/>
      <c r="N6" s="299"/>
      <c r="O6" s="299"/>
      <c r="P6" s="299"/>
      <c r="Q6" s="299"/>
      <c r="R6" s="299"/>
      <c r="S6" s="299"/>
      <c r="T6" s="25"/>
      <c r="V6" s="299" t="str">
        <f ca="1">INDIRECT("'Mali finale'!$E"&amp;$AP3+5)</f>
        <v/>
      </c>
      <c r="W6" s="299"/>
      <c r="X6" s="299"/>
      <c r="Y6" s="299"/>
      <c r="Z6" s="299"/>
      <c r="AA6" s="299"/>
      <c r="AB6" s="299"/>
      <c r="AC6" s="299"/>
      <c r="AD6" s="299"/>
      <c r="AF6" s="299" t="str">
        <f ca="1">INDIRECT("'Mali finale'!$E"&amp;$AP3+7)</f>
        <v/>
      </c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10" t="str">
        <f>IF(OR((Prijave!$D$3="ČLANI"),(Prijave!$D$3="ČLANICE"),(Prijave!$D$3="ČLANI DO 21 LET"),(Prijave!$D$3="ČLANICE DO 21 LET")),"","X")</f>
        <v>X</v>
      </c>
      <c r="I16" s="310"/>
      <c r="J16" s="40" t="s">
        <v>8</v>
      </c>
      <c r="K16" s="310" t="str">
        <f>IF(OR((Prijave!$D$3="ČLANI"),(Prijave!$D$3="ČLANICE"),(Prijave!$D$3="ČLANI DO 21 LET"),(Prijave!$D$3="ČLANICE DO 21 LET")),"","X")</f>
        <v>X</v>
      </c>
      <c r="L16" s="310"/>
      <c r="Q16" s="42"/>
      <c r="T16" s="43"/>
      <c r="Y16" s="38" t="s">
        <v>62</v>
      </c>
      <c r="AC16" s="310" t="str">
        <f>IF(OR((Prijave!$D$3="ČLANI"),(Prijave!$D$3="ČLANICE"),(Prijave!$D$3="ČLANI DO 21 LET"),(Prijave!$D$3="ČLANICE DO 21 LET")),"","X")</f>
        <v>X</v>
      </c>
      <c r="AD16" s="310"/>
      <c r="AE16" s="40" t="s">
        <v>8</v>
      </c>
      <c r="AF16" s="310" t="str">
        <f>IF(OR((Prijave!$D$3="ČLANI"),(Prijave!$D$3="ČLANICE"),(Prijave!$D$3="ČLANI DO 21 LET"),(Prijave!$D$3="ČLANICE DO 21 LET")),"","X")</f>
        <v>X</v>
      </c>
      <c r="AG16" s="310"/>
      <c r="AL16" s="42"/>
      <c r="AP16" s="44"/>
    </row>
    <row r="17" spans="1:42" s="38" customFormat="1" ht="15.75" x14ac:dyDescent="0.25">
      <c r="D17" s="38" t="s">
        <v>63</v>
      </c>
      <c r="H17" s="310" t="str">
        <f>IF(OR((Prijave!$D$3="ČLANI"),(Prijave!$D$3="ČLANICE"),(Prijave!$D$3="ČLANI DO 21 LET"),(Prijave!$D$3="ČLANICE DO 21 LET")),"","X")</f>
        <v>X</v>
      </c>
      <c r="I17" s="310"/>
      <c r="J17" s="40" t="s">
        <v>8</v>
      </c>
      <c r="K17" s="310" t="str">
        <f>IF(OR((Prijave!$D$3="ČLANI"),(Prijave!$D$3="ČLANICE"),(Prijave!$D$3="ČLANI DO 21 LET"),(Prijave!$D$3="ČLANICE DO 21 LET")),"","X")</f>
        <v>X</v>
      </c>
      <c r="L17" s="310"/>
      <c r="Q17" s="42"/>
      <c r="T17" s="43"/>
      <c r="Y17" s="38" t="s">
        <v>63</v>
      </c>
      <c r="AC17" s="310" t="str">
        <f>IF(OR((Prijave!$D$3="ČLANI"),(Prijave!$D$3="ČLANICE"),(Prijave!$D$3="ČLANI DO 21 LET"),(Prijave!$D$3="ČLANICE DO 21 LET")),"","X")</f>
        <v>X</v>
      </c>
      <c r="AD17" s="310"/>
      <c r="AE17" s="40" t="s">
        <v>8</v>
      </c>
      <c r="AF17" s="310" t="str">
        <f>IF(OR((Prijave!$D$3="ČLANI"),(Prijave!$D$3="ČLANICE"),(Prijave!$D$3="ČLANI DO 21 LET"),(Prijave!$D$3="ČLANICE DO 21 LET")),"","X")</f>
        <v>X</v>
      </c>
      <c r="AG17" s="31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64</v>
      </c>
      <c r="G24" s="17"/>
      <c r="H24" s="18"/>
      <c r="I24" s="19" t="s">
        <v>52</v>
      </c>
      <c r="Q24" s="306"/>
      <c r="R24" s="306"/>
      <c r="S24" s="306"/>
      <c r="T24" s="307"/>
      <c r="V24" s="13" t="s">
        <v>64</v>
      </c>
      <c r="AB24" s="17"/>
      <c r="AC24" s="18"/>
      <c r="AD24" s="19" t="s">
        <v>52</v>
      </c>
      <c r="AL24" s="308"/>
      <c r="AM24" s="308"/>
      <c r="AN24" s="308"/>
      <c r="AP24" s="16">
        <f>AP3+8</f>
        <v>12</v>
      </c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 t="str">
        <f ca="1">INDIRECT("'Mali finale'!$D"&amp;$AP24)</f>
        <v/>
      </c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 t="str">
        <f ca="1">INDIRECT("'Mali finale'!$D"&amp;$AP24+2)</f>
        <v/>
      </c>
      <c r="L26" s="304"/>
      <c r="M26" s="304"/>
      <c r="N26" s="304"/>
      <c r="O26" s="304"/>
      <c r="P26" s="304"/>
      <c r="Q26" s="304"/>
      <c r="R26" s="304"/>
      <c r="S26" s="304"/>
      <c r="T26" s="22"/>
      <c r="V26" s="304" t="str">
        <f ca="1">INDIRECT("'Mali finale'!$D"&amp;$AP24+4)</f>
        <v/>
      </c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 t="str">
        <f ca="1">INDIRECT("'Mali finale'!$D"&amp;$AP24+6)</f>
        <v/>
      </c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 t="str">
        <f ca="1">INDIRECT("'Mali finale'!$E"&amp;$AP24+1)</f>
        <v/>
      </c>
      <c r="B27" s="299"/>
      <c r="C27" s="299"/>
      <c r="D27" s="299"/>
      <c r="E27" s="299"/>
      <c r="F27" s="299"/>
      <c r="G27" s="299"/>
      <c r="H27" s="299"/>
      <c r="I27" s="299"/>
      <c r="K27" s="299" t="str">
        <f ca="1">INDIRECT("'Mali finale'!$E"&amp;$AP24+3)</f>
        <v/>
      </c>
      <c r="L27" s="299"/>
      <c r="M27" s="299"/>
      <c r="N27" s="299"/>
      <c r="O27" s="299"/>
      <c r="P27" s="299"/>
      <c r="Q27" s="299"/>
      <c r="R27" s="299"/>
      <c r="S27" s="299"/>
      <c r="T27" s="25"/>
      <c r="V27" s="299" t="str">
        <f ca="1">INDIRECT("'Mali finale'!$E"&amp;$AP24+5)</f>
        <v/>
      </c>
      <c r="W27" s="299"/>
      <c r="X27" s="299"/>
      <c r="Y27" s="299"/>
      <c r="Z27" s="299"/>
      <c r="AA27" s="299"/>
      <c r="AB27" s="299"/>
      <c r="AC27" s="299"/>
      <c r="AD27" s="299"/>
      <c r="AF27" s="299" t="str">
        <f ca="1">INDIRECT("'Mali finale'!$E"&amp;$AP24+7)</f>
        <v/>
      </c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10" t="str">
        <f>IF(OR((Prijave!$D$3="ČLANI"),(Prijave!$D$3="ČLANICE"),(Prijave!$D$3="ČLANI DO 21 LET"),(Prijave!$D$3="ČLANICE DO 21 LET")),"","X")</f>
        <v>X</v>
      </c>
      <c r="I37" s="310"/>
      <c r="J37" s="40" t="s">
        <v>8</v>
      </c>
      <c r="K37" s="310" t="str">
        <f>IF(OR((Prijave!$D$3="ČLANI"),(Prijave!$D$3="ČLANICE"),(Prijave!$D$3="ČLANI DO 21 LET"),(Prijave!$D$3="ČLANICE DO 21 LET")),"","X")</f>
        <v>X</v>
      </c>
      <c r="L37" s="310"/>
      <c r="Q37" s="42"/>
      <c r="T37" s="43"/>
      <c r="Y37" s="38" t="s">
        <v>62</v>
      </c>
      <c r="AC37" s="310" t="str">
        <f>IF(OR((Prijave!$D$3="ČLANI"),(Prijave!$D$3="ČLANICE"),(Prijave!$D$3="ČLANI DO 21 LET"),(Prijave!$D$3="ČLANICE DO 21 LET")),"","X")</f>
        <v>X</v>
      </c>
      <c r="AD37" s="310"/>
      <c r="AE37" s="40" t="s">
        <v>8</v>
      </c>
      <c r="AF37" s="310" t="str">
        <f>IF(OR((Prijave!$D$3="ČLANI"),(Prijave!$D$3="ČLANICE"),(Prijave!$D$3="ČLANI DO 21 LET"),(Prijave!$D$3="ČLANICE DO 21 LET")),"","X")</f>
        <v>X</v>
      </c>
      <c r="AG37" s="310"/>
      <c r="AL37" s="42"/>
      <c r="AP37" s="44"/>
    </row>
    <row r="38" spans="1:42" s="38" customFormat="1" ht="15.75" x14ac:dyDescent="0.25">
      <c r="D38" s="38" t="s">
        <v>63</v>
      </c>
      <c r="H38" s="310" t="str">
        <f>IF(OR((Prijave!$D$3="ČLANI"),(Prijave!$D$3="ČLANICE"),(Prijave!$D$3="ČLANI DO 21 LET"),(Prijave!$D$3="ČLANICE DO 21 LET")),"","X")</f>
        <v>X</v>
      </c>
      <c r="I38" s="310"/>
      <c r="J38" s="40" t="s">
        <v>8</v>
      </c>
      <c r="K38" s="310" t="str">
        <f>IF(OR((Prijave!$D$3="ČLANI"),(Prijave!$D$3="ČLANICE"),(Prijave!$D$3="ČLANI DO 21 LET"),(Prijave!$D$3="ČLANICE DO 21 LET")),"","X")</f>
        <v>X</v>
      </c>
      <c r="L38" s="310"/>
      <c r="Q38" s="42"/>
      <c r="T38" s="43"/>
      <c r="Y38" s="38" t="s">
        <v>63</v>
      </c>
      <c r="AC38" s="310" t="str">
        <f>IF(OR((Prijave!$D$3="ČLANI"),(Prijave!$D$3="ČLANICE"),(Prijave!$D$3="ČLANI DO 21 LET"),(Prijave!$D$3="ČLANICE DO 21 LET")),"","X")</f>
        <v>X</v>
      </c>
      <c r="AD38" s="310"/>
      <c r="AE38" s="40" t="s">
        <v>8</v>
      </c>
      <c r="AF38" s="310" t="str">
        <f>IF(OR((Prijave!$D$3="ČLANI"),(Prijave!$D$3="ČLANICE"),(Prijave!$D$3="ČLANI DO 21 LET"),(Prijave!$D$3="ČLANICE DO 21 LET")),"","X")</f>
        <v>X</v>
      </c>
      <c r="AG38" s="31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64</v>
      </c>
      <c r="G45" s="17"/>
      <c r="H45" s="18"/>
      <c r="I45" s="19" t="s">
        <v>53</v>
      </c>
      <c r="Q45" s="306"/>
      <c r="R45" s="306"/>
      <c r="S45" s="306"/>
      <c r="T45" s="307"/>
      <c r="V45" s="13" t="s">
        <v>64</v>
      </c>
      <c r="AB45" s="17"/>
      <c r="AC45" s="18"/>
      <c r="AD45" s="19" t="s">
        <v>53</v>
      </c>
      <c r="AL45" s="308"/>
      <c r="AM45" s="308"/>
      <c r="AN45" s="308"/>
      <c r="AP45" s="16">
        <v>5</v>
      </c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 t="str">
        <f ca="1">INDIRECT("'Mali finale'!$F"&amp;$AP45)</f>
        <v/>
      </c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 t="str">
        <f ca="1">INDIRECT("'Mali finale'!$F"&amp;$AP45+4)</f>
        <v/>
      </c>
      <c r="L47" s="304"/>
      <c r="M47" s="304"/>
      <c r="N47" s="304"/>
      <c r="O47" s="304"/>
      <c r="P47" s="304"/>
      <c r="Q47" s="304"/>
      <c r="R47" s="304"/>
      <c r="S47" s="304"/>
      <c r="T47" s="22"/>
      <c r="V47" s="304" t="str">
        <f ca="1">INDIRECT("'Mali finale'!$F"&amp;$AP45+8)</f>
        <v/>
      </c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 t="str">
        <f ca="1">INDIRECT("'Mali finale'!$F"&amp;$AP45+12)</f>
        <v/>
      </c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 t="str">
        <f ca="1">INDIRECT("'Mali finale'!$G"&amp;$AP45+1)</f>
        <v/>
      </c>
      <c r="B48" s="299"/>
      <c r="C48" s="299"/>
      <c r="D48" s="299"/>
      <c r="E48" s="299"/>
      <c r="F48" s="299"/>
      <c r="G48" s="299"/>
      <c r="H48" s="299"/>
      <c r="I48" s="299"/>
      <c r="K48" s="299" t="str">
        <f ca="1">INDIRECT("'Mali finale'!$G"&amp;$AP45+5)</f>
        <v/>
      </c>
      <c r="L48" s="299"/>
      <c r="M48" s="299"/>
      <c r="N48" s="299"/>
      <c r="O48" s="299"/>
      <c r="P48" s="299"/>
      <c r="Q48" s="299"/>
      <c r="R48" s="299"/>
      <c r="S48" s="299"/>
      <c r="T48" s="25"/>
      <c r="V48" s="299" t="str">
        <f ca="1">INDIRECT("'Mali finale'!$G"&amp;$AP45+9)</f>
        <v/>
      </c>
      <c r="W48" s="299"/>
      <c r="X48" s="299"/>
      <c r="Y48" s="299"/>
      <c r="Z48" s="299"/>
      <c r="AA48" s="299"/>
      <c r="AB48" s="299"/>
      <c r="AC48" s="299"/>
      <c r="AD48" s="299"/>
      <c r="AF48" s="299" t="str">
        <f ca="1">INDIRECT("'Mali finale'!$G"&amp;$AP45+13)</f>
        <v/>
      </c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10" t="str">
        <f>IF(OR((Prijave!$D$3="ČLANI"),(Prijave!$D$3="ČLANICE"),(Prijave!$D$3="ČLANI DO 21 LET"),(Prijave!$D$3="ČLANICE DO 21 LET")),"","X")</f>
        <v>X</v>
      </c>
      <c r="I58" s="310"/>
      <c r="J58" s="40" t="s">
        <v>8</v>
      </c>
      <c r="K58" s="310" t="str">
        <f>IF(OR((Prijave!$D$3="ČLANI"),(Prijave!$D$3="ČLANICE"),(Prijave!$D$3="ČLANI DO 21 LET"),(Prijave!$D$3="ČLANICE DO 21 LET")),"","X")</f>
        <v>X</v>
      </c>
      <c r="L58" s="310"/>
      <c r="Q58" s="42"/>
      <c r="T58" s="43"/>
      <c r="Y58" s="38" t="s">
        <v>62</v>
      </c>
      <c r="AC58" s="310" t="str">
        <f>IF(OR((Prijave!$D$3="ČLANI"),(Prijave!$D$3="ČLANICE"),(Prijave!$D$3="ČLANI DO 21 LET"),(Prijave!$D$3="ČLANICE DO 21 LET")),"","X")</f>
        <v>X</v>
      </c>
      <c r="AD58" s="310"/>
      <c r="AE58" s="40" t="s">
        <v>8</v>
      </c>
      <c r="AF58" s="310" t="str">
        <f>IF(OR((Prijave!$D$3="ČLANI"),(Prijave!$D$3="ČLANICE"),(Prijave!$D$3="ČLANI DO 21 LET"),(Prijave!$D$3="ČLANICE DO 21 LET")),"","X")</f>
        <v>X</v>
      </c>
      <c r="AG58" s="310"/>
      <c r="AL58" s="42"/>
      <c r="AP58" s="44"/>
    </row>
    <row r="59" spans="1:42" s="38" customFormat="1" ht="15.75" x14ac:dyDescent="0.25">
      <c r="D59" s="38" t="s">
        <v>63</v>
      </c>
      <c r="H59" s="310" t="str">
        <f>IF(OR((Prijave!$D$3="ČLANI"),(Prijave!$D$3="ČLANICE"),(Prijave!$D$3="ČLANI DO 21 LET"),(Prijave!$D$3="ČLANICE DO 21 LET")),"","X")</f>
        <v>X</v>
      </c>
      <c r="I59" s="310"/>
      <c r="J59" s="40" t="s">
        <v>8</v>
      </c>
      <c r="K59" s="310" t="str">
        <f>IF(OR((Prijave!$D$3="ČLANI"),(Prijave!$D$3="ČLANICE"),(Prijave!$D$3="ČLANI DO 21 LET"),(Prijave!$D$3="ČLANICE DO 21 LET")),"","X")</f>
        <v>X</v>
      </c>
      <c r="L59" s="310"/>
      <c r="Q59" s="42"/>
      <c r="T59" s="43"/>
      <c r="Y59" s="38" t="s">
        <v>63</v>
      </c>
      <c r="AC59" s="310" t="str">
        <f>IF(OR((Prijave!$D$3="ČLANI"),(Prijave!$D$3="ČLANICE"),(Prijave!$D$3="ČLANI DO 21 LET"),(Prijave!$D$3="ČLANICE DO 21 LET")),"","X")</f>
        <v>X</v>
      </c>
      <c r="AD59" s="310"/>
      <c r="AE59" s="40" t="s">
        <v>8</v>
      </c>
      <c r="AF59" s="310" t="str">
        <f>IF(OR((Prijave!$D$3="ČLANI"),(Prijave!$D$3="ČLANICE"),(Prijave!$D$3="ČLANI DO 21 LET"),(Prijave!$D$3="ČLANICE DO 21 LET")),"","X")</f>
        <v>X</v>
      </c>
      <c r="AG59" s="31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64</v>
      </c>
      <c r="G66" s="17"/>
      <c r="H66" s="18"/>
      <c r="I66" s="19" t="s">
        <v>54</v>
      </c>
      <c r="Q66" s="306"/>
      <c r="R66" s="306"/>
      <c r="S66" s="306"/>
      <c r="T66" s="307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02"/>
      <c r="R67" s="303"/>
      <c r="T67" s="15"/>
      <c r="AB67" s="20"/>
      <c r="AC67" s="18"/>
      <c r="AL67" s="171"/>
      <c r="AM67" s="171"/>
      <c r="AP67" s="16"/>
    </row>
    <row r="68" spans="1:42" s="21" customFormat="1" x14ac:dyDescent="0.2">
      <c r="A68" s="304" t="str">
        <f ca="1">INDIRECT("'Mali finale'!$H"&amp;$AP66)</f>
        <v/>
      </c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 t="str">
        <f ca="1">INDIRECT("'Mali finale'!$H"&amp;$AP66+8)</f>
        <v/>
      </c>
      <c r="L68" s="304"/>
      <c r="M68" s="304"/>
      <c r="N68" s="304"/>
      <c r="O68" s="304"/>
      <c r="P68" s="304"/>
      <c r="Q68" s="304"/>
      <c r="R68" s="304"/>
      <c r="S68" s="304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299" t="str">
        <f ca="1">INDIRECT("'Mali finale'!$I"&amp;$AP66+1)</f>
        <v/>
      </c>
      <c r="B69" s="299"/>
      <c r="C69" s="299"/>
      <c r="D69" s="299"/>
      <c r="E69" s="299"/>
      <c r="F69" s="299"/>
      <c r="G69" s="299"/>
      <c r="H69" s="299"/>
      <c r="I69" s="299"/>
      <c r="K69" s="299" t="str">
        <f ca="1">INDIRECT("'Mali finale'!$I"&amp;$AP66+9)</f>
        <v/>
      </c>
      <c r="L69" s="299"/>
      <c r="M69" s="299"/>
      <c r="N69" s="299"/>
      <c r="O69" s="299"/>
      <c r="P69" s="299"/>
      <c r="Q69" s="299"/>
      <c r="R69" s="299"/>
      <c r="S69" s="299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00"/>
      <c r="I74" s="300"/>
      <c r="J74" s="40" t="s">
        <v>8</v>
      </c>
      <c r="K74" s="41"/>
      <c r="L74" s="39"/>
      <c r="Q74" s="42"/>
      <c r="T74" s="43"/>
      <c r="AC74" s="309"/>
      <c r="AD74" s="309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10" t="str">
        <f>IF(OR((Prijave!$D$3="ČLANI"),(Prijave!$D$3="ČLANICE"),(Prijave!$D$3="ČLANI DO 21 LET"),(Prijave!$D$3="ČLANICE DO 21 LET")),"","X")</f>
        <v>X</v>
      </c>
      <c r="I79" s="310"/>
      <c r="J79" s="40" t="s">
        <v>8</v>
      </c>
      <c r="K79" s="310" t="str">
        <f>IF(OR((Prijave!$D$3="ČLANI"),(Prijave!$D$3="ČLANICE"),(Prijave!$D$3="ČLANI DO 21 LET"),(Prijave!$D$3="ČLANICE DO 21 LET")),"","X")</f>
        <v>X</v>
      </c>
      <c r="L79" s="31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10" t="str">
        <f>IF(OR((Prijave!$D$3="ČLANI"),(Prijave!$D$3="ČLANICE"),(Prijave!$D$3="ČLANI DO 21 LET"),(Prijave!$D$3="ČLANICE DO 21 LET")),"","X")</f>
        <v>X</v>
      </c>
      <c r="I80" s="310"/>
      <c r="J80" s="40" t="s">
        <v>8</v>
      </c>
      <c r="K80" s="310" t="str">
        <f>IF(OR((Prijave!$D$3="ČLANI"),(Prijave!$D$3="ČLANICE"),(Prijave!$D$3="ČLANI DO 21 LET"),(Prijave!$D$3="ČLANICE DO 21 LET")),"","X")</f>
        <v>X</v>
      </c>
      <c r="L80" s="31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Q66:T66"/>
    <mergeCell ref="Q67:R67"/>
    <mergeCell ref="A68:I68"/>
    <mergeCell ref="K68:S68"/>
    <mergeCell ref="A69:I69"/>
    <mergeCell ref="K69:S69"/>
    <mergeCell ref="H74:I74"/>
    <mergeCell ref="AC74:AD74"/>
    <mergeCell ref="H79:I79"/>
    <mergeCell ref="K79:L79"/>
    <mergeCell ref="H80:I80"/>
    <mergeCell ref="K80:L80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06"/>
      <c r="R3" s="306"/>
      <c r="S3" s="306"/>
      <c r="T3" s="307"/>
      <c r="V3" s="13" t="s">
        <v>22</v>
      </c>
      <c r="AB3" s="17"/>
      <c r="AC3" s="18"/>
      <c r="AD3" s="19"/>
      <c r="AL3" s="308"/>
      <c r="AM3" s="308"/>
      <c r="AN3" s="308"/>
      <c r="AP3" s="16"/>
    </row>
    <row r="4" spans="1:42" s="13" customFormat="1" ht="11.25" x14ac:dyDescent="0.2">
      <c r="G4" s="20"/>
      <c r="H4" s="18"/>
      <c r="Q4" s="302"/>
      <c r="R4" s="303"/>
      <c r="T4" s="15"/>
      <c r="AB4" s="20"/>
      <c r="AC4" s="18"/>
      <c r="AL4" s="302"/>
      <c r="AM4" s="303"/>
      <c r="AP4" s="16"/>
    </row>
    <row r="5" spans="1:42" s="21" customFormat="1" x14ac:dyDescent="0.2">
      <c r="A5" s="304"/>
      <c r="B5" s="304"/>
      <c r="C5" s="304"/>
      <c r="D5" s="304"/>
      <c r="E5" s="304"/>
      <c r="F5" s="304"/>
      <c r="G5" s="304"/>
      <c r="H5" s="304"/>
      <c r="I5" s="304"/>
      <c r="J5" s="21" t="s">
        <v>5</v>
      </c>
      <c r="K5" s="304"/>
      <c r="L5" s="304"/>
      <c r="M5" s="304"/>
      <c r="N5" s="304"/>
      <c r="O5" s="304"/>
      <c r="P5" s="304"/>
      <c r="Q5" s="304"/>
      <c r="R5" s="304"/>
      <c r="S5" s="304"/>
      <c r="T5" s="22"/>
      <c r="V5" s="304"/>
      <c r="W5" s="304"/>
      <c r="X5" s="304"/>
      <c r="Y5" s="304"/>
      <c r="Z5" s="304"/>
      <c r="AA5" s="304"/>
      <c r="AB5" s="304"/>
      <c r="AC5" s="304"/>
      <c r="AD5" s="304"/>
      <c r="AE5" s="21" t="s">
        <v>5</v>
      </c>
      <c r="AF5" s="304"/>
      <c r="AG5" s="304"/>
      <c r="AH5" s="304"/>
      <c r="AI5" s="304"/>
      <c r="AJ5" s="304"/>
      <c r="AK5" s="304"/>
      <c r="AL5" s="304"/>
      <c r="AM5" s="304"/>
      <c r="AN5" s="304"/>
      <c r="AP5" s="23"/>
    </row>
    <row r="6" spans="1:42" s="24" customFormat="1" ht="12" x14ac:dyDescent="0.2">
      <c r="A6" s="299"/>
      <c r="B6" s="299"/>
      <c r="C6" s="299"/>
      <c r="D6" s="299"/>
      <c r="E6" s="299"/>
      <c r="F6" s="299"/>
      <c r="G6" s="299"/>
      <c r="H6" s="299"/>
      <c r="I6" s="299"/>
      <c r="K6" s="299"/>
      <c r="L6" s="299"/>
      <c r="M6" s="299"/>
      <c r="N6" s="299"/>
      <c r="O6" s="299"/>
      <c r="P6" s="299"/>
      <c r="Q6" s="299"/>
      <c r="R6" s="299"/>
      <c r="S6" s="299"/>
      <c r="T6" s="25"/>
      <c r="V6" s="299"/>
      <c r="W6" s="299"/>
      <c r="X6" s="299"/>
      <c r="Y6" s="299"/>
      <c r="Z6" s="299"/>
      <c r="AA6" s="299"/>
      <c r="AB6" s="299"/>
      <c r="AC6" s="299"/>
      <c r="AD6" s="299"/>
      <c r="AF6" s="299"/>
      <c r="AG6" s="299"/>
      <c r="AH6" s="299"/>
      <c r="AI6" s="299"/>
      <c r="AJ6" s="299"/>
      <c r="AK6" s="299"/>
      <c r="AL6" s="299"/>
      <c r="AM6" s="299"/>
      <c r="AN6" s="299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00"/>
      <c r="I11" s="300"/>
      <c r="J11" s="40" t="s">
        <v>8</v>
      </c>
      <c r="K11" s="41"/>
      <c r="L11" s="39"/>
      <c r="Q11" s="42"/>
      <c r="T11" s="43"/>
      <c r="Y11" s="38" t="s">
        <v>26</v>
      </c>
      <c r="AC11" s="300"/>
      <c r="AD11" s="300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06"/>
      <c r="R24" s="306"/>
      <c r="S24" s="306"/>
      <c r="T24" s="307"/>
      <c r="V24" s="13" t="s">
        <v>22</v>
      </c>
      <c r="AB24" s="17"/>
      <c r="AC24" s="18"/>
      <c r="AD24" s="19"/>
      <c r="AL24" s="308"/>
      <c r="AM24" s="308"/>
      <c r="AN24" s="308"/>
      <c r="AP24" s="16"/>
    </row>
    <row r="25" spans="1:42" s="13" customFormat="1" ht="11.25" x14ac:dyDescent="0.2">
      <c r="G25" s="20"/>
      <c r="H25" s="18"/>
      <c r="Q25" s="302"/>
      <c r="R25" s="303"/>
      <c r="T25" s="15"/>
      <c r="AB25" s="20"/>
      <c r="AC25" s="18"/>
      <c r="AL25" s="302"/>
      <c r="AM25" s="303"/>
      <c r="AP25" s="16"/>
    </row>
    <row r="26" spans="1:42" s="21" customFormat="1" x14ac:dyDescent="0.2">
      <c r="A26" s="304"/>
      <c r="B26" s="304"/>
      <c r="C26" s="304"/>
      <c r="D26" s="304"/>
      <c r="E26" s="304"/>
      <c r="F26" s="304"/>
      <c r="G26" s="304"/>
      <c r="H26" s="304"/>
      <c r="I26" s="304"/>
      <c r="J26" s="21" t="s">
        <v>5</v>
      </c>
      <c r="K26" s="304"/>
      <c r="L26" s="304"/>
      <c r="M26" s="304"/>
      <c r="N26" s="304"/>
      <c r="O26" s="304"/>
      <c r="P26" s="304"/>
      <c r="Q26" s="304"/>
      <c r="R26" s="304"/>
      <c r="S26" s="304"/>
      <c r="T26" s="22"/>
      <c r="V26" s="304"/>
      <c r="W26" s="304"/>
      <c r="X26" s="304"/>
      <c r="Y26" s="304"/>
      <c r="Z26" s="304"/>
      <c r="AA26" s="304"/>
      <c r="AB26" s="304"/>
      <c r="AC26" s="304"/>
      <c r="AD26" s="304"/>
      <c r="AE26" s="21" t="s">
        <v>5</v>
      </c>
      <c r="AF26" s="304"/>
      <c r="AG26" s="304"/>
      <c r="AH26" s="304"/>
      <c r="AI26" s="304"/>
      <c r="AJ26" s="304"/>
      <c r="AK26" s="304"/>
      <c r="AL26" s="304"/>
      <c r="AM26" s="304"/>
      <c r="AN26" s="304"/>
      <c r="AP26" s="23"/>
    </row>
    <row r="27" spans="1:42" s="24" customFormat="1" ht="12" x14ac:dyDescent="0.2">
      <c r="A27" s="299"/>
      <c r="B27" s="299"/>
      <c r="C27" s="299"/>
      <c r="D27" s="299"/>
      <c r="E27" s="299"/>
      <c r="F27" s="299"/>
      <c r="G27" s="299"/>
      <c r="H27" s="299"/>
      <c r="I27" s="299"/>
      <c r="K27" s="299"/>
      <c r="L27" s="299"/>
      <c r="M27" s="299"/>
      <c r="N27" s="299"/>
      <c r="O27" s="299"/>
      <c r="P27" s="299"/>
      <c r="Q27" s="299"/>
      <c r="R27" s="299"/>
      <c r="S27" s="299"/>
      <c r="T27" s="25"/>
      <c r="V27" s="299"/>
      <c r="W27" s="299"/>
      <c r="X27" s="299"/>
      <c r="Y27" s="299"/>
      <c r="Z27" s="299"/>
      <c r="AA27" s="299"/>
      <c r="AB27" s="299"/>
      <c r="AC27" s="299"/>
      <c r="AD27" s="299"/>
      <c r="AF27" s="299"/>
      <c r="AG27" s="299"/>
      <c r="AH27" s="299"/>
      <c r="AI27" s="299"/>
      <c r="AJ27" s="299"/>
      <c r="AK27" s="299"/>
      <c r="AL27" s="299"/>
      <c r="AM27" s="299"/>
      <c r="AN27" s="299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00"/>
      <c r="I32" s="300"/>
      <c r="J32" s="40" t="s">
        <v>8</v>
      </c>
      <c r="K32" s="41"/>
      <c r="L32" s="39"/>
      <c r="Q32" s="42"/>
      <c r="T32" s="43"/>
      <c r="Y32" s="38" t="s">
        <v>26</v>
      </c>
      <c r="AC32" s="300"/>
      <c r="AD32" s="300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06"/>
      <c r="R45" s="306"/>
      <c r="S45" s="306"/>
      <c r="T45" s="307"/>
      <c r="V45" s="13" t="s">
        <v>22</v>
      </c>
      <c r="AB45" s="17"/>
      <c r="AC45" s="18"/>
      <c r="AD45" s="19"/>
      <c r="AL45" s="308"/>
      <c r="AM45" s="308"/>
      <c r="AN45" s="308"/>
      <c r="AP45" s="16"/>
    </row>
    <row r="46" spans="1:42" s="13" customFormat="1" ht="11.25" x14ac:dyDescent="0.2">
      <c r="G46" s="20"/>
      <c r="H46" s="18"/>
      <c r="Q46" s="302"/>
      <c r="R46" s="303"/>
      <c r="T46" s="15"/>
      <c r="AB46" s="20"/>
      <c r="AC46" s="18"/>
      <c r="AL46" s="302"/>
      <c r="AM46" s="303"/>
      <c r="AP46" s="16"/>
    </row>
    <row r="47" spans="1:42" s="21" customFormat="1" x14ac:dyDescent="0.2">
      <c r="A47" s="304"/>
      <c r="B47" s="304"/>
      <c r="C47" s="304"/>
      <c r="D47" s="304"/>
      <c r="E47" s="304"/>
      <c r="F47" s="304"/>
      <c r="G47" s="304"/>
      <c r="H47" s="304"/>
      <c r="I47" s="304"/>
      <c r="J47" s="21" t="s">
        <v>5</v>
      </c>
      <c r="K47" s="304"/>
      <c r="L47" s="304"/>
      <c r="M47" s="304"/>
      <c r="N47" s="304"/>
      <c r="O47" s="304"/>
      <c r="P47" s="304"/>
      <c r="Q47" s="304"/>
      <c r="R47" s="304"/>
      <c r="S47" s="304"/>
      <c r="T47" s="22"/>
      <c r="V47" s="304"/>
      <c r="W47" s="304"/>
      <c r="X47" s="304"/>
      <c r="Y47" s="304"/>
      <c r="Z47" s="304"/>
      <c r="AA47" s="304"/>
      <c r="AB47" s="304"/>
      <c r="AC47" s="304"/>
      <c r="AD47" s="304"/>
      <c r="AE47" s="21" t="s">
        <v>5</v>
      </c>
      <c r="AF47" s="304"/>
      <c r="AG47" s="304"/>
      <c r="AH47" s="304"/>
      <c r="AI47" s="304"/>
      <c r="AJ47" s="304"/>
      <c r="AK47" s="304"/>
      <c r="AL47" s="304"/>
      <c r="AM47" s="304"/>
      <c r="AN47" s="304"/>
      <c r="AP47" s="23"/>
    </row>
    <row r="48" spans="1:42" s="24" customFormat="1" ht="12" x14ac:dyDescent="0.2">
      <c r="A48" s="299"/>
      <c r="B48" s="299"/>
      <c r="C48" s="299"/>
      <c r="D48" s="299"/>
      <c r="E48" s="299"/>
      <c r="F48" s="299"/>
      <c r="G48" s="299"/>
      <c r="H48" s="299"/>
      <c r="I48" s="299"/>
      <c r="K48" s="299"/>
      <c r="L48" s="299"/>
      <c r="M48" s="299"/>
      <c r="N48" s="299"/>
      <c r="O48" s="299"/>
      <c r="P48" s="299"/>
      <c r="Q48" s="299"/>
      <c r="R48" s="299"/>
      <c r="S48" s="299"/>
      <c r="T48" s="25"/>
      <c r="V48" s="299"/>
      <c r="W48" s="299"/>
      <c r="X48" s="299"/>
      <c r="Y48" s="299"/>
      <c r="Z48" s="299"/>
      <c r="AA48" s="299"/>
      <c r="AB48" s="299"/>
      <c r="AC48" s="299"/>
      <c r="AD48" s="299"/>
      <c r="AF48" s="299"/>
      <c r="AG48" s="299"/>
      <c r="AH48" s="299"/>
      <c r="AI48" s="299"/>
      <c r="AJ48" s="299"/>
      <c r="AK48" s="299"/>
      <c r="AL48" s="299"/>
      <c r="AM48" s="299"/>
      <c r="AN48" s="299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00"/>
      <c r="I53" s="300"/>
      <c r="J53" s="40" t="s">
        <v>8</v>
      </c>
      <c r="K53" s="41"/>
      <c r="L53" s="39"/>
      <c r="Q53" s="42"/>
      <c r="T53" s="43"/>
      <c r="Y53" s="38" t="s">
        <v>26</v>
      </c>
      <c r="AC53" s="300"/>
      <c r="AD53" s="300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06"/>
      <c r="R66" s="306"/>
      <c r="S66" s="306"/>
      <c r="T66" s="307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08"/>
      <c r="AM66" s="308"/>
      <c r="AN66" s="308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02"/>
      <c r="R67" s="303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02"/>
      <c r="AM67" s="303"/>
      <c r="AN67" s="13"/>
    </row>
    <row r="68" spans="1:41" x14ac:dyDescent="0.2">
      <c r="A68" s="304"/>
      <c r="B68" s="304"/>
      <c r="C68" s="304"/>
      <c r="D68" s="304"/>
      <c r="E68" s="304"/>
      <c r="F68" s="304"/>
      <c r="G68" s="304"/>
      <c r="H68" s="304"/>
      <c r="I68" s="304"/>
      <c r="J68" s="21" t="s">
        <v>5</v>
      </c>
      <c r="K68" s="304"/>
      <c r="L68" s="304"/>
      <c r="M68" s="304"/>
      <c r="N68" s="304"/>
      <c r="O68" s="304"/>
      <c r="P68" s="304"/>
      <c r="Q68" s="304"/>
      <c r="R68" s="304"/>
      <c r="S68" s="304"/>
      <c r="T68" s="22"/>
      <c r="U68" s="21"/>
      <c r="V68" s="304"/>
      <c r="W68" s="304"/>
      <c r="X68" s="304"/>
      <c r="Y68" s="304"/>
      <c r="Z68" s="304"/>
      <c r="AA68" s="304"/>
      <c r="AB68" s="304"/>
      <c r="AC68" s="304"/>
      <c r="AD68" s="304"/>
      <c r="AE68" s="21" t="s">
        <v>5</v>
      </c>
      <c r="AF68" s="304"/>
      <c r="AG68" s="304"/>
      <c r="AH68" s="304"/>
      <c r="AI68" s="304"/>
      <c r="AJ68" s="304"/>
      <c r="AK68" s="304"/>
      <c r="AL68" s="304"/>
      <c r="AM68" s="304"/>
      <c r="AN68" s="304"/>
    </row>
    <row r="69" spans="1:41" x14ac:dyDescent="0.2">
      <c r="A69" s="299"/>
      <c r="B69" s="299"/>
      <c r="C69" s="299"/>
      <c r="D69" s="299"/>
      <c r="E69" s="299"/>
      <c r="F69" s="299"/>
      <c r="G69" s="299"/>
      <c r="H69" s="299"/>
      <c r="I69" s="299"/>
      <c r="J69" s="24"/>
      <c r="K69" s="299"/>
      <c r="L69" s="299"/>
      <c r="M69" s="299"/>
      <c r="N69" s="299"/>
      <c r="O69" s="299"/>
      <c r="P69" s="299"/>
      <c r="Q69" s="299"/>
      <c r="R69" s="299"/>
      <c r="S69" s="299"/>
      <c r="T69" s="25"/>
      <c r="U69" s="24"/>
      <c r="V69" s="299"/>
      <c r="W69" s="299"/>
      <c r="X69" s="299"/>
      <c r="Y69" s="299"/>
      <c r="Z69" s="299"/>
      <c r="AA69" s="299"/>
      <c r="AB69" s="299"/>
      <c r="AC69" s="299"/>
      <c r="AD69" s="299"/>
      <c r="AE69" s="24"/>
      <c r="AF69" s="299"/>
      <c r="AG69" s="299"/>
      <c r="AH69" s="299"/>
      <c r="AI69" s="299"/>
      <c r="AJ69" s="299"/>
      <c r="AK69" s="299"/>
      <c r="AL69" s="299"/>
      <c r="AM69" s="299"/>
      <c r="AN69" s="299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00"/>
      <c r="I74" s="300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00"/>
      <c r="AD74" s="300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62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62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63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63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06"/>
      <c r="R86" s="306"/>
      <c r="S86" s="306"/>
      <c r="T86" s="307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08"/>
      <c r="AM86" s="308"/>
      <c r="AN86" s="308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02"/>
      <c r="R87" s="303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02"/>
      <c r="AM87" s="303"/>
      <c r="AN87" s="13"/>
    </row>
    <row r="88" spans="1:40" x14ac:dyDescent="0.2">
      <c r="A88" s="304"/>
      <c r="B88" s="304"/>
      <c r="C88" s="304"/>
      <c r="D88" s="304"/>
      <c r="E88" s="304"/>
      <c r="F88" s="304"/>
      <c r="G88" s="304"/>
      <c r="H88" s="304"/>
      <c r="I88" s="304"/>
      <c r="J88" s="21" t="s">
        <v>5</v>
      </c>
      <c r="K88" s="304"/>
      <c r="L88" s="304"/>
      <c r="M88" s="304"/>
      <c r="N88" s="304"/>
      <c r="O88" s="304"/>
      <c r="P88" s="304"/>
      <c r="Q88" s="304"/>
      <c r="R88" s="304"/>
      <c r="S88" s="304"/>
      <c r="T88" s="22"/>
      <c r="U88" s="21"/>
      <c r="V88" s="304"/>
      <c r="W88" s="304"/>
      <c r="X88" s="304"/>
      <c r="Y88" s="304"/>
      <c r="Z88" s="304"/>
      <c r="AA88" s="304"/>
      <c r="AB88" s="304"/>
      <c r="AC88" s="304"/>
      <c r="AD88" s="304"/>
      <c r="AE88" s="21" t="s">
        <v>5</v>
      </c>
      <c r="AF88" s="304"/>
      <c r="AG88" s="304"/>
      <c r="AH88" s="304"/>
      <c r="AI88" s="304"/>
      <c r="AJ88" s="304"/>
      <c r="AK88" s="304"/>
      <c r="AL88" s="304"/>
      <c r="AM88" s="304"/>
      <c r="AN88" s="304"/>
    </row>
    <row r="89" spans="1:40" x14ac:dyDescent="0.2">
      <c r="A89" s="299"/>
      <c r="B89" s="299"/>
      <c r="C89" s="299"/>
      <c r="D89" s="299"/>
      <c r="E89" s="299"/>
      <c r="F89" s="299"/>
      <c r="G89" s="299"/>
      <c r="H89" s="299"/>
      <c r="I89" s="299"/>
      <c r="J89" s="24"/>
      <c r="K89" s="299"/>
      <c r="L89" s="299"/>
      <c r="M89" s="299"/>
      <c r="N89" s="299"/>
      <c r="O89" s="299"/>
      <c r="P89" s="299"/>
      <c r="Q89" s="299"/>
      <c r="R89" s="299"/>
      <c r="S89" s="299"/>
      <c r="T89" s="25"/>
      <c r="U89" s="24"/>
      <c r="V89" s="299"/>
      <c r="W89" s="299"/>
      <c r="X89" s="299"/>
      <c r="Y89" s="299"/>
      <c r="Z89" s="299"/>
      <c r="AA89" s="299"/>
      <c r="AB89" s="299"/>
      <c r="AC89" s="299"/>
      <c r="AD89" s="299"/>
      <c r="AE89" s="24"/>
      <c r="AF89" s="299"/>
      <c r="AG89" s="299"/>
      <c r="AH89" s="299"/>
      <c r="AI89" s="299"/>
      <c r="AJ89" s="299"/>
      <c r="AK89" s="299"/>
      <c r="AL89" s="299"/>
      <c r="AM89" s="299"/>
      <c r="AN89" s="299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00"/>
      <c r="I94" s="300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00"/>
      <c r="AD94" s="300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62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62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63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63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06"/>
      <c r="R106" s="306"/>
      <c r="S106" s="306"/>
      <c r="T106" s="307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08"/>
      <c r="AM106" s="308"/>
      <c r="AN106" s="308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02"/>
      <c r="R107" s="303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02"/>
      <c r="AM107" s="303"/>
      <c r="AN107" s="13"/>
    </row>
    <row r="108" spans="1:41" x14ac:dyDescent="0.2">
      <c r="A108" s="304"/>
      <c r="B108" s="304"/>
      <c r="C108" s="304"/>
      <c r="D108" s="304"/>
      <c r="E108" s="304"/>
      <c r="F108" s="304"/>
      <c r="G108" s="304"/>
      <c r="H108" s="304"/>
      <c r="I108" s="304"/>
      <c r="J108" s="21" t="s">
        <v>5</v>
      </c>
      <c r="K108" s="304"/>
      <c r="L108" s="304"/>
      <c r="M108" s="304"/>
      <c r="N108" s="304"/>
      <c r="O108" s="304"/>
      <c r="P108" s="304"/>
      <c r="Q108" s="304"/>
      <c r="R108" s="304"/>
      <c r="S108" s="304"/>
      <c r="T108" s="22"/>
      <c r="U108" s="21"/>
      <c r="V108" s="304"/>
      <c r="W108" s="304"/>
      <c r="X108" s="304"/>
      <c r="Y108" s="304"/>
      <c r="Z108" s="304"/>
      <c r="AA108" s="304"/>
      <c r="AB108" s="304"/>
      <c r="AC108" s="304"/>
      <c r="AD108" s="304"/>
      <c r="AE108" s="21" t="s">
        <v>5</v>
      </c>
      <c r="AF108" s="304"/>
      <c r="AG108" s="304"/>
      <c r="AH108" s="304"/>
      <c r="AI108" s="304"/>
      <c r="AJ108" s="304"/>
      <c r="AK108" s="304"/>
      <c r="AL108" s="304"/>
      <c r="AM108" s="304"/>
      <c r="AN108" s="304"/>
    </row>
    <row r="109" spans="1:41" x14ac:dyDescent="0.2">
      <c r="A109" s="299"/>
      <c r="B109" s="299"/>
      <c r="C109" s="299"/>
      <c r="D109" s="299"/>
      <c r="E109" s="299"/>
      <c r="F109" s="299"/>
      <c r="G109" s="299"/>
      <c r="H109" s="299"/>
      <c r="I109" s="299"/>
      <c r="J109" s="24"/>
      <c r="K109" s="299"/>
      <c r="L109" s="299"/>
      <c r="M109" s="299"/>
      <c r="N109" s="299"/>
      <c r="O109" s="299"/>
      <c r="P109" s="299"/>
      <c r="Q109" s="299"/>
      <c r="R109" s="299"/>
      <c r="S109" s="299"/>
      <c r="T109" s="25"/>
      <c r="U109" s="24"/>
      <c r="V109" s="299"/>
      <c r="W109" s="299"/>
      <c r="X109" s="299"/>
      <c r="Y109" s="299"/>
      <c r="Z109" s="299"/>
      <c r="AA109" s="299"/>
      <c r="AB109" s="299"/>
      <c r="AC109" s="299"/>
      <c r="AD109" s="299"/>
      <c r="AE109" s="24"/>
      <c r="AF109" s="299"/>
      <c r="AG109" s="299"/>
      <c r="AH109" s="299"/>
      <c r="AI109" s="299"/>
      <c r="AJ109" s="299"/>
      <c r="AK109" s="299"/>
      <c r="AL109" s="299"/>
      <c r="AM109" s="299"/>
      <c r="AN109" s="299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00"/>
      <c r="I114" s="300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00"/>
      <c r="AD114" s="300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62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62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63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63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A109:I109"/>
    <mergeCell ref="K109:S109"/>
    <mergeCell ref="V109:AD109"/>
    <mergeCell ref="AF109:AN109"/>
    <mergeCell ref="H114:I114"/>
    <mergeCell ref="AC114:AD11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89:I89"/>
    <mergeCell ref="K89:S89"/>
    <mergeCell ref="V89:AD89"/>
    <mergeCell ref="AF89:AN89"/>
    <mergeCell ref="H94:I94"/>
    <mergeCell ref="AC94:AD9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69:I69"/>
    <mergeCell ref="K69:S69"/>
    <mergeCell ref="V69:AD69"/>
    <mergeCell ref="AF69:AN69"/>
    <mergeCell ref="H74:I74"/>
    <mergeCell ref="AC74:AD74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#FS</vt:lpstr>
      <vt:lpstr>Finalna skupina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Sajda Slatinšek</cp:lastModifiedBy>
  <cp:lastPrinted>2025-09-06T16:54:56Z</cp:lastPrinted>
  <dcterms:created xsi:type="dcterms:W3CDTF">2007-11-11T07:40:16Z</dcterms:created>
  <dcterms:modified xsi:type="dcterms:W3CDTF">2025-09-06T16:56:30Z</dcterms:modified>
</cp:coreProperties>
</file>